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师资队伍" sheetId="1" r:id="rId1"/>
    <sheet name="师资信息统计" sheetId="2" r:id="rId2"/>
  </sheets>
  <definedNames>
    <definedName name="_xlnm._FilterDatabase" localSheetId="0" hidden="1">师资队伍!$A$3:$AM$34</definedName>
  </definedNames>
  <calcPr calcId="144525"/>
</workbook>
</file>

<file path=xl/sharedStrings.xml><?xml version="1.0" encoding="utf-8"?>
<sst xmlns="http://schemas.openxmlformats.org/spreadsheetml/2006/main" count="605" uniqueCount="227">
  <si>
    <t>五、师资队伍</t>
  </si>
  <si>
    <t>序号</t>
  </si>
  <si>
    <t>师资类型</t>
  </si>
  <si>
    <t>国籍</t>
  </si>
  <si>
    <t>姓名</t>
  </si>
  <si>
    <t>性别</t>
  </si>
  <si>
    <t>出生年月</t>
  </si>
  <si>
    <t>毕业院校</t>
  </si>
  <si>
    <t>毕业专业</t>
  </si>
  <si>
    <t>最高
学历</t>
  </si>
  <si>
    <t>最高
学位</t>
  </si>
  <si>
    <t>专业技术职务名称（最高）</t>
  </si>
  <si>
    <t>专业技术职务级别（最高）</t>
  </si>
  <si>
    <t>教龄</t>
  </si>
  <si>
    <t>护照号
（外籍教师填写）</t>
  </si>
  <si>
    <t>在本校停留
起止年月
（外籍教师填写）</t>
  </si>
  <si>
    <t>电子邮箱</t>
  </si>
  <si>
    <t>培训进修</t>
  </si>
  <si>
    <t>获奖项目（包括行政性奖励）</t>
  </si>
  <si>
    <t>主持教改科研课题</t>
  </si>
  <si>
    <t>是否参加过与合作办学相关的培训进修</t>
  </si>
  <si>
    <t>项目名称</t>
  </si>
  <si>
    <t>起止
年月日</t>
  </si>
  <si>
    <t>地点</t>
  </si>
  <si>
    <t>是否获奖(包括行政性奖励）</t>
  </si>
  <si>
    <t>获奖时间</t>
  </si>
  <si>
    <t>获奖名称</t>
  </si>
  <si>
    <t>级别</t>
  </si>
  <si>
    <t>是否主持</t>
  </si>
  <si>
    <t>是否主持教改科研课题</t>
  </si>
  <si>
    <t>名称</t>
  </si>
  <si>
    <t>立项年月</t>
  </si>
  <si>
    <t>来源与级别</t>
  </si>
  <si>
    <t>课题成果形式</t>
  </si>
  <si>
    <t>立项金额</t>
  </si>
  <si>
    <t>中方选派教师</t>
  </si>
  <si>
    <t>中国</t>
  </si>
  <si>
    <t>程科娟</t>
  </si>
  <si>
    <t>女</t>
  </si>
  <si>
    <t>199806</t>
  </si>
  <si>
    <t>华中师范大学</t>
  </si>
  <si>
    <t>英语师范</t>
  </si>
  <si>
    <t>本科</t>
  </si>
  <si>
    <t>学士</t>
  </si>
  <si>
    <t>其他</t>
  </si>
  <si>
    <t>370341898@qq.com</t>
  </si>
  <si>
    <t>否</t>
  </si>
  <si>
    <t>是</t>
  </si>
  <si>
    <t>思维导图在高三英语词汇教学中的应用研究</t>
  </si>
  <si>
    <t>郑州市教育科学研究所，市级</t>
  </si>
  <si>
    <t>结题报告</t>
  </si>
  <si>
    <t>史美玲</t>
  </si>
  <si>
    <t>19751105</t>
  </si>
  <si>
    <t>天津师范大学</t>
  </si>
  <si>
    <t>历史学教育</t>
  </si>
  <si>
    <t>中级职称</t>
  </si>
  <si>
    <t>赵明利</t>
  </si>
  <si>
    <t>19771005</t>
  </si>
  <si>
    <t>郑州大学</t>
  </si>
  <si>
    <t>物理教育</t>
  </si>
  <si>
    <t>硕士研究生</t>
  </si>
  <si>
    <t>硕士</t>
  </si>
  <si>
    <t>基于学科交叉的物理教学策略研究</t>
  </si>
  <si>
    <t>韩冰</t>
  </si>
  <si>
    <t>196805</t>
  </si>
  <si>
    <t>河南大学</t>
  </si>
  <si>
    <t>中文系</t>
  </si>
  <si>
    <t>高级职称</t>
  </si>
  <si>
    <t>初中语文整本书阅读策略研究</t>
  </si>
  <si>
    <t>李慎振</t>
  </si>
  <si>
    <t>男</t>
  </si>
  <si>
    <t>19630320</t>
  </si>
  <si>
    <t>数学系</t>
  </si>
  <si>
    <t>数学建模融入高中函数教学的行动研究</t>
  </si>
  <si>
    <t>李春光</t>
  </si>
  <si>
    <t>19940627</t>
  </si>
  <si>
    <t>东北师范大学</t>
  </si>
  <si>
    <t>国际政治</t>
  </si>
  <si>
    <t>2330377267@qq.com</t>
  </si>
  <si>
    <t>部编初中道德与法治教材活动栏目开发使用策略研究</t>
  </si>
  <si>
    <t>高华歌</t>
  </si>
  <si>
    <t>信阳师范学院</t>
  </si>
  <si>
    <t>数学与应用数学专业</t>
  </si>
  <si>
    <t>ghg0720@163.com</t>
  </si>
  <si>
    <t>宋战胜</t>
  </si>
  <si>
    <t>19850616</t>
  </si>
  <si>
    <t>湖北工程学院</t>
  </si>
  <si>
    <t>生物科学</t>
  </si>
  <si>
    <t>郑州市教科研先进个人</t>
  </si>
  <si>
    <t>市级</t>
  </si>
  <si>
    <t>陈冰冰</t>
  </si>
  <si>
    <t>19841003</t>
  </si>
  <si>
    <t>思想政治教育</t>
  </si>
  <si>
    <t>郑州市优秀教师</t>
  </si>
  <si>
    <t>闫夏婉</t>
  </si>
  <si>
    <t>19940605</t>
  </si>
  <si>
    <t>华南师范大学</t>
  </si>
  <si>
    <t>地图学与地理信息系统</t>
  </si>
  <si>
    <t>高中地理教学与研学资源的融合研究</t>
  </si>
  <si>
    <t>崔世瑛</t>
  </si>
  <si>
    <t>196809</t>
  </si>
  <si>
    <t>新乡师范学院</t>
  </si>
  <si>
    <t>生物专业</t>
  </si>
  <si>
    <t>刘艳平</t>
  </si>
  <si>
    <t>199812</t>
  </si>
  <si>
    <t>北京师范大学</t>
  </si>
  <si>
    <t>化学专业</t>
  </si>
  <si>
    <t>基于核心素养下的高中化学实验教学现状及教学研究</t>
  </si>
  <si>
    <t>李圆圆</t>
  </si>
  <si>
    <t>南京大学</t>
  </si>
  <si>
    <t>汉语国际教育</t>
  </si>
  <si>
    <t>初级职称</t>
  </si>
  <si>
    <t>674932471@qq.com</t>
  </si>
  <si>
    <t>乔丹</t>
  </si>
  <si>
    <t>浙江大学</t>
  </si>
  <si>
    <t>凝聚态物理</t>
  </si>
  <si>
    <t>1219667640@qq.com</t>
  </si>
  <si>
    <t>张平</t>
  </si>
  <si>
    <t>196803</t>
  </si>
  <si>
    <t>地理系</t>
  </si>
  <si>
    <t>李广印</t>
  </si>
  <si>
    <t>乔栋</t>
  </si>
  <si>
    <t>19941010</t>
  </si>
  <si>
    <t>河南师范大学</t>
  </si>
  <si>
    <t>英语专业</t>
  </si>
  <si>
    <t>谢想来</t>
  </si>
  <si>
    <t>197409</t>
  </si>
  <si>
    <t>839179935@qq.com</t>
  </si>
  <si>
    <t>梁全旗</t>
  </si>
  <si>
    <t>197603</t>
  </si>
  <si>
    <t>陕西师范大学</t>
  </si>
  <si>
    <t>化学教育</t>
  </si>
  <si>
    <t>liangquanqi@163.com</t>
  </si>
  <si>
    <t>2021-09</t>
  </si>
  <si>
    <t>惠济区优秀班主任</t>
  </si>
  <si>
    <t>区级</t>
  </si>
  <si>
    <t>张艳霞</t>
  </si>
  <si>
    <t>198404</t>
  </si>
  <si>
    <t>东北师范大学数学与应用数学1</t>
  </si>
  <si>
    <t>数学教育</t>
  </si>
  <si>
    <t>157824091@qq.com</t>
  </si>
  <si>
    <t>程雪立</t>
  </si>
  <si>
    <t>197203</t>
  </si>
  <si>
    <t>汉语言文学</t>
  </si>
  <si>
    <t>2012-09</t>
  </si>
  <si>
    <t>孙悦</t>
  </si>
  <si>
    <t>198403</t>
  </si>
  <si>
    <t>英语教育</t>
  </si>
  <si>
    <t>郑州市城乡教师交流工作先进个人</t>
  </si>
  <si>
    <t>高雅曼</t>
  </si>
  <si>
    <t>199108</t>
  </si>
  <si>
    <t>西南大学</t>
  </si>
  <si>
    <t>惠济区德育先进个人</t>
  </si>
  <si>
    <t>贾中堂</t>
  </si>
  <si>
    <t>197808</t>
  </si>
  <si>
    <t>美术教育专业</t>
  </si>
  <si>
    <t>1594102372@qq.com</t>
  </si>
  <si>
    <t>金歌</t>
  </si>
  <si>
    <t>198801</t>
  </si>
  <si>
    <t>运动训练专业</t>
  </si>
  <si>
    <t>胡延彬</t>
  </si>
  <si>
    <t>19621128</t>
  </si>
  <si>
    <t>体育教育</t>
  </si>
  <si>
    <t>孙晓</t>
  </si>
  <si>
    <t>198908</t>
  </si>
  <si>
    <t>教育技术学</t>
  </si>
  <si>
    <t>互联网+环境下高中职业生涯规划教育研究</t>
  </si>
  <si>
    <t>白佩玉</t>
  </si>
  <si>
    <t>19910406</t>
  </si>
  <si>
    <t>复旦大学</t>
  </si>
  <si>
    <t>政治学理论</t>
  </si>
  <si>
    <t>思想政治学科核心素养视域下试题的结构化问题情境研究</t>
  </si>
  <si>
    <t>赵燕</t>
  </si>
  <si>
    <t>19800306</t>
  </si>
  <si>
    <t>历史专业</t>
  </si>
  <si>
    <t>惠济区优秀教师</t>
  </si>
  <si>
    <t>基于史料实证的高中历史批判性思维的培养策略研究</t>
  </si>
  <si>
    <t>邵鹏程</t>
  </si>
  <si>
    <t>197804</t>
  </si>
  <si>
    <t>音乐教育</t>
  </si>
  <si>
    <t>外方选派教师</t>
  </si>
  <si>
    <t>王洋</t>
  </si>
  <si>
    <t>德国图宾根大学</t>
  </si>
  <si>
    <t>文学-文化理论</t>
  </si>
  <si>
    <t>284831381@qq.com</t>
  </si>
  <si>
    <t>第三届中德重庆国际教育论坛</t>
  </si>
  <si>
    <t>20191027-20191030</t>
  </si>
  <si>
    <t>重庆</t>
  </si>
  <si>
    <t>阎钰</t>
  </si>
  <si>
    <t>德国拜罗伊特大学</t>
  </si>
  <si>
    <t>跨文化日耳曼学</t>
  </si>
  <si>
    <t>876425097@qq.com</t>
  </si>
  <si>
    <t>歌德学院PASCH德语教师培训</t>
  </si>
  <si>
    <t>202011-202101</t>
  </si>
  <si>
    <t>线上</t>
  </si>
  <si>
    <t>德国</t>
  </si>
  <si>
    <t>Janzen Kristina Laura</t>
  </si>
  <si>
    <t>德国波鸿大学</t>
  </si>
  <si>
    <t>中文-法语教学</t>
  </si>
  <si>
    <t>C7NJTKNGM</t>
  </si>
  <si>
    <t>2021-10至今</t>
  </si>
  <si>
    <t>kristina.janzen@ruhr-uni-bochum.de</t>
  </si>
  <si>
    <t>秦露</t>
  </si>
  <si>
    <t>吉林师范大学</t>
  </si>
  <si>
    <t>经济学</t>
  </si>
  <si>
    <t>745848377@qq.com</t>
  </si>
  <si>
    <t>cie教师培训</t>
  </si>
  <si>
    <t>北京</t>
  </si>
  <si>
    <t>刘珊珊</t>
  </si>
  <si>
    <t>西南交通大学</t>
  </si>
  <si>
    <t>应用数学</t>
  </si>
  <si>
    <t>朱思捷</t>
  </si>
  <si>
    <t>英语文学</t>
  </si>
  <si>
    <t>五、本学年教师信息统计</t>
  </si>
  <si>
    <t>教师类别情况</t>
  </si>
  <si>
    <t>总数</t>
  </si>
  <si>
    <t>人数</t>
  </si>
  <si>
    <t>占比(%)</t>
  </si>
  <si>
    <t>师资队伍</t>
  </si>
  <si>
    <t>学历结构情况</t>
  </si>
  <si>
    <t>博士研究生</t>
  </si>
  <si>
    <t>学位结构情况</t>
  </si>
  <si>
    <t>博士</t>
  </si>
  <si>
    <t>职称结构情况</t>
  </si>
  <si>
    <t>参与培训进修情况</t>
  </si>
  <si>
    <t>获奖情况</t>
  </si>
  <si>
    <t>主持教改科研课题情况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</si>
</sst>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1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32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7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kristina.janzen@ruhr-uni-bochum.de" TargetMode="External"/><Relationship Id="rId4" Type="http://schemas.openxmlformats.org/officeDocument/2006/relationships/hyperlink" Target="mailto:745848377@qq.com" TargetMode="External"/><Relationship Id="rId3" Type="http://schemas.openxmlformats.org/officeDocument/2006/relationships/hyperlink" Target="mailto:876425097@qq.com" TargetMode="External"/><Relationship Id="rId2" Type="http://schemas.openxmlformats.org/officeDocument/2006/relationships/hyperlink" Target="mailto:284831381@qq.com" TargetMode="External"/><Relationship Id="rId1" Type="http://schemas.openxmlformats.org/officeDocument/2006/relationships/hyperlink" Target="mailto:37034189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9"/>
  <sheetViews>
    <sheetView tabSelected="1" zoomScale="80" zoomScaleNormal="80" workbookViewId="0">
      <pane ySplit="3" topLeftCell="A31" activePane="bottomLeft" state="frozen"/>
      <selection/>
      <selection pane="bottomLeft" activeCell="E42" sqref="E42"/>
    </sheetView>
  </sheetViews>
  <sheetFormatPr defaultColWidth="9" defaultRowHeight="14.25"/>
  <cols>
    <col min="1" max="1" width="6" style="1" customWidth="1"/>
    <col min="2" max="2" width="13.75" style="1" customWidth="1"/>
    <col min="3" max="5" width="9" style="1"/>
    <col min="6" max="6" width="10.625" style="1" customWidth="1"/>
    <col min="7" max="7" width="9.875" style="15" customWidth="1"/>
    <col min="8" max="8" width="10" style="15" customWidth="1"/>
    <col min="9" max="9" width="11.5" style="1" customWidth="1"/>
    <col min="10" max="10" width="5.375" style="1" customWidth="1"/>
    <col min="11" max="11" width="10.125" style="1" customWidth="1"/>
    <col min="12" max="12" width="11.8166666666667" style="1" customWidth="1"/>
    <col min="13" max="13" width="9.875" style="1" customWidth="1"/>
    <col min="14" max="14" width="18" style="1" customWidth="1"/>
    <col min="15" max="15" width="19.1083333333333" style="1" customWidth="1"/>
    <col min="16" max="16" width="11" style="15" customWidth="1"/>
    <col min="17" max="17" width="10.625" style="1" customWidth="1"/>
    <col min="18" max="18" width="10.225" style="1" customWidth="1"/>
    <col min="19" max="21" width="9" style="1"/>
    <col min="22" max="22" width="11.125" style="1" customWidth="1"/>
    <col min="23" max="23" width="10.45" style="15" customWidth="1"/>
    <col min="24" max="24" width="9" style="1"/>
    <col min="25" max="25" width="6" style="1" customWidth="1"/>
    <col min="26" max="26" width="7.5" style="1" customWidth="1"/>
    <col min="27" max="27" width="9" style="1"/>
    <col min="28" max="28" width="9.625" style="1" customWidth="1"/>
    <col min="29" max="30" width="9" style="1"/>
    <col min="31" max="31" width="5.375" style="1" customWidth="1"/>
  </cols>
  <sheetData>
    <row r="1" s="14" customFormat="1" ht="30" customHeight="1" spans="1:39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32"/>
      <c r="AF1" s="5"/>
      <c r="AG1" s="5"/>
      <c r="AH1" s="5"/>
      <c r="AI1" s="5"/>
      <c r="AJ1" s="5"/>
      <c r="AK1" s="5"/>
      <c r="AL1" s="5"/>
      <c r="AM1" s="5"/>
    </row>
    <row r="2" s="1" customFormat="1" ht="30" customHeight="1" spans="1:31">
      <c r="A2" s="18" t="s">
        <v>1</v>
      </c>
      <c r="B2" s="19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9" t="s">
        <v>9</v>
      </c>
      <c r="J2" s="19" t="s">
        <v>10</v>
      </c>
      <c r="K2" s="18" t="s">
        <v>11</v>
      </c>
      <c r="L2" s="19" t="s">
        <v>12</v>
      </c>
      <c r="M2" s="22" t="s">
        <v>13</v>
      </c>
      <c r="N2" s="22" t="s">
        <v>14</v>
      </c>
      <c r="O2" s="23" t="s">
        <v>15</v>
      </c>
      <c r="P2" s="18" t="s">
        <v>16</v>
      </c>
      <c r="Q2" s="18" t="s">
        <v>17</v>
      </c>
      <c r="R2" s="18"/>
      <c r="S2" s="18"/>
      <c r="T2" s="18"/>
      <c r="U2" s="18" t="s">
        <v>18</v>
      </c>
      <c r="V2" s="18"/>
      <c r="W2" s="18"/>
      <c r="X2" s="18"/>
      <c r="Y2" s="18"/>
      <c r="Z2" s="18" t="s">
        <v>19</v>
      </c>
      <c r="AA2" s="18"/>
      <c r="AB2" s="18"/>
      <c r="AC2" s="18"/>
      <c r="AD2" s="18"/>
      <c r="AE2" s="18"/>
    </row>
    <row r="3" s="1" customFormat="1" ht="33.75" spans="1:31">
      <c r="A3" s="18"/>
      <c r="B3" s="19"/>
      <c r="C3" s="18"/>
      <c r="D3" s="18"/>
      <c r="E3" s="18"/>
      <c r="F3" s="18"/>
      <c r="G3" s="18"/>
      <c r="H3" s="18"/>
      <c r="I3" s="19"/>
      <c r="J3" s="19"/>
      <c r="K3" s="18"/>
      <c r="L3" s="19"/>
      <c r="M3" s="24"/>
      <c r="N3" s="24"/>
      <c r="O3" s="25"/>
      <c r="P3" s="18"/>
      <c r="Q3" s="26" t="s">
        <v>20</v>
      </c>
      <c r="R3" s="18" t="s">
        <v>21</v>
      </c>
      <c r="S3" s="18" t="s">
        <v>22</v>
      </c>
      <c r="T3" s="18" t="s">
        <v>23</v>
      </c>
      <c r="U3" s="26" t="s">
        <v>24</v>
      </c>
      <c r="V3" s="18" t="s">
        <v>25</v>
      </c>
      <c r="W3" s="18" t="s">
        <v>26</v>
      </c>
      <c r="X3" s="18" t="s">
        <v>27</v>
      </c>
      <c r="Y3" s="18" t="s">
        <v>28</v>
      </c>
      <c r="Z3" s="26" t="s">
        <v>29</v>
      </c>
      <c r="AA3" s="18" t="s">
        <v>30</v>
      </c>
      <c r="AB3" s="18" t="s">
        <v>31</v>
      </c>
      <c r="AC3" s="18" t="s">
        <v>32</v>
      </c>
      <c r="AD3" s="18" t="s">
        <v>33</v>
      </c>
      <c r="AE3" s="18" t="s">
        <v>34</v>
      </c>
    </row>
    <row r="4" ht="30" customHeight="1" spans="1:31">
      <c r="A4" s="20">
        <v>1</v>
      </c>
      <c r="B4" s="20" t="s">
        <v>35</v>
      </c>
      <c r="C4" s="20" t="s">
        <v>36</v>
      </c>
      <c r="D4" s="20" t="s">
        <v>37</v>
      </c>
      <c r="E4" s="20" t="s">
        <v>38</v>
      </c>
      <c r="F4" s="20" t="s">
        <v>39</v>
      </c>
      <c r="G4" s="21" t="s">
        <v>40</v>
      </c>
      <c r="H4" s="21" t="s">
        <v>41</v>
      </c>
      <c r="I4" s="20" t="s">
        <v>42</v>
      </c>
      <c r="J4" s="20" t="s">
        <v>43</v>
      </c>
      <c r="K4" s="20"/>
      <c r="L4" s="20" t="s">
        <v>44</v>
      </c>
      <c r="M4" s="20">
        <v>3</v>
      </c>
      <c r="N4" s="20"/>
      <c r="O4" s="20"/>
      <c r="P4" s="21" t="s">
        <v>45</v>
      </c>
      <c r="Q4" s="20" t="s">
        <v>46</v>
      </c>
      <c r="R4" s="20"/>
      <c r="S4" s="20"/>
      <c r="T4" s="20"/>
      <c r="U4" s="20" t="s">
        <v>46</v>
      </c>
      <c r="V4" s="20"/>
      <c r="W4" s="21"/>
      <c r="X4" s="20"/>
      <c r="Y4" s="20" t="s">
        <v>46</v>
      </c>
      <c r="Z4" s="20" t="s">
        <v>47</v>
      </c>
      <c r="AA4" s="31" t="s">
        <v>48</v>
      </c>
      <c r="AB4" s="30">
        <v>202109</v>
      </c>
      <c r="AC4" s="31" t="s">
        <v>49</v>
      </c>
      <c r="AD4" s="33" t="s">
        <v>50</v>
      </c>
      <c r="AE4" s="20"/>
    </row>
    <row r="5" ht="30" customHeight="1" spans="1:31">
      <c r="A5" s="20">
        <v>2</v>
      </c>
      <c r="B5" s="20" t="s">
        <v>35</v>
      </c>
      <c r="C5" s="20" t="s">
        <v>36</v>
      </c>
      <c r="D5" s="20" t="s">
        <v>51</v>
      </c>
      <c r="E5" s="20" t="s">
        <v>38</v>
      </c>
      <c r="F5" s="20" t="s">
        <v>52</v>
      </c>
      <c r="G5" s="21" t="s">
        <v>53</v>
      </c>
      <c r="H5" s="21" t="s">
        <v>54</v>
      </c>
      <c r="I5" s="20" t="s">
        <v>42</v>
      </c>
      <c r="J5" s="20" t="s">
        <v>43</v>
      </c>
      <c r="K5" s="20"/>
      <c r="L5" s="20" t="s">
        <v>55</v>
      </c>
      <c r="M5" s="20">
        <v>25</v>
      </c>
      <c r="N5" s="20"/>
      <c r="O5" s="20"/>
      <c r="P5" s="21"/>
      <c r="Q5" s="20" t="s">
        <v>46</v>
      </c>
      <c r="R5" s="20"/>
      <c r="S5" s="20"/>
      <c r="T5" s="20"/>
      <c r="U5" s="20" t="s">
        <v>46</v>
      </c>
      <c r="V5" s="20"/>
      <c r="W5" s="21"/>
      <c r="X5" s="20"/>
      <c r="Y5" s="20" t="s">
        <v>46</v>
      </c>
      <c r="Z5" s="20" t="s">
        <v>47</v>
      </c>
      <c r="AA5" s="20"/>
      <c r="AB5" s="20"/>
      <c r="AC5" s="20"/>
      <c r="AD5" s="20"/>
      <c r="AE5" s="20"/>
    </row>
    <row r="6" ht="30" customHeight="1" spans="1:31">
      <c r="A6" s="20">
        <v>3</v>
      </c>
      <c r="B6" s="20" t="s">
        <v>35</v>
      </c>
      <c r="C6" s="20" t="s">
        <v>36</v>
      </c>
      <c r="D6" s="20" t="s">
        <v>56</v>
      </c>
      <c r="E6" s="20" t="s">
        <v>38</v>
      </c>
      <c r="F6" s="20" t="s">
        <v>57</v>
      </c>
      <c r="G6" s="21" t="s">
        <v>58</v>
      </c>
      <c r="H6" s="21" t="s">
        <v>59</v>
      </c>
      <c r="I6" s="20" t="s">
        <v>60</v>
      </c>
      <c r="J6" s="20" t="s">
        <v>61</v>
      </c>
      <c r="K6" s="20"/>
      <c r="L6" s="20" t="s">
        <v>55</v>
      </c>
      <c r="M6" s="20">
        <v>22</v>
      </c>
      <c r="N6" s="20"/>
      <c r="O6" s="20"/>
      <c r="P6" s="21"/>
      <c r="Q6" s="20" t="s">
        <v>46</v>
      </c>
      <c r="R6" s="20"/>
      <c r="S6" s="20"/>
      <c r="T6" s="20"/>
      <c r="U6" s="20" t="s">
        <v>46</v>
      </c>
      <c r="V6" s="20"/>
      <c r="W6" s="21"/>
      <c r="X6" s="20"/>
      <c r="Y6" s="20" t="s">
        <v>46</v>
      </c>
      <c r="Z6" s="20" t="s">
        <v>47</v>
      </c>
      <c r="AA6" s="31" t="s">
        <v>62</v>
      </c>
      <c r="AB6" s="30">
        <v>202006</v>
      </c>
      <c r="AC6" s="31" t="s">
        <v>49</v>
      </c>
      <c r="AD6" s="33" t="s">
        <v>50</v>
      </c>
      <c r="AE6" s="20"/>
    </row>
    <row r="7" ht="30" customHeight="1" spans="1:31">
      <c r="A7" s="20">
        <v>4</v>
      </c>
      <c r="B7" s="20" t="s">
        <v>35</v>
      </c>
      <c r="C7" s="20" t="s">
        <v>36</v>
      </c>
      <c r="D7" s="20" t="s">
        <v>63</v>
      </c>
      <c r="E7" s="20" t="s">
        <v>38</v>
      </c>
      <c r="F7" s="20" t="s">
        <v>64</v>
      </c>
      <c r="G7" s="21" t="s">
        <v>65</v>
      </c>
      <c r="H7" s="21" t="s">
        <v>66</v>
      </c>
      <c r="I7" s="20" t="s">
        <v>42</v>
      </c>
      <c r="J7" s="20" t="s">
        <v>43</v>
      </c>
      <c r="K7" s="20"/>
      <c r="L7" s="20" t="s">
        <v>67</v>
      </c>
      <c r="M7" s="20">
        <v>32</v>
      </c>
      <c r="N7" s="20"/>
      <c r="O7" s="20"/>
      <c r="P7" s="21"/>
      <c r="Q7" s="20" t="s">
        <v>46</v>
      </c>
      <c r="R7" s="20"/>
      <c r="S7" s="20"/>
      <c r="T7" s="20"/>
      <c r="U7" s="20" t="s">
        <v>46</v>
      </c>
      <c r="V7" s="20"/>
      <c r="W7" s="21"/>
      <c r="X7" s="20"/>
      <c r="Y7" s="20" t="s">
        <v>46</v>
      </c>
      <c r="Z7" s="20" t="s">
        <v>47</v>
      </c>
      <c r="AA7" s="31" t="s">
        <v>68</v>
      </c>
      <c r="AB7" s="30">
        <v>202009</v>
      </c>
      <c r="AC7" s="31" t="s">
        <v>49</v>
      </c>
      <c r="AD7" s="33" t="s">
        <v>50</v>
      </c>
      <c r="AE7" s="20"/>
    </row>
    <row r="8" ht="30" customHeight="1" spans="1:31">
      <c r="A8" s="20">
        <v>5</v>
      </c>
      <c r="B8" s="20" t="s">
        <v>35</v>
      </c>
      <c r="C8" s="20" t="s">
        <v>36</v>
      </c>
      <c r="D8" s="20" t="s">
        <v>69</v>
      </c>
      <c r="E8" s="20" t="s">
        <v>70</v>
      </c>
      <c r="F8" s="20" t="s">
        <v>71</v>
      </c>
      <c r="G8" s="21" t="s">
        <v>65</v>
      </c>
      <c r="H8" s="21" t="s">
        <v>72</v>
      </c>
      <c r="I8" s="20" t="s">
        <v>42</v>
      </c>
      <c r="J8" s="20" t="s">
        <v>43</v>
      </c>
      <c r="K8" s="20"/>
      <c r="L8" s="20" t="s">
        <v>67</v>
      </c>
      <c r="M8" s="20">
        <v>35</v>
      </c>
      <c r="N8" s="20"/>
      <c r="O8" s="20"/>
      <c r="P8" s="21"/>
      <c r="Q8" s="20" t="s">
        <v>46</v>
      </c>
      <c r="R8" s="20"/>
      <c r="S8" s="20"/>
      <c r="T8" s="20"/>
      <c r="U8" s="20" t="s">
        <v>46</v>
      </c>
      <c r="V8" s="20"/>
      <c r="W8" s="21"/>
      <c r="X8" s="20"/>
      <c r="Y8" s="20" t="s">
        <v>46</v>
      </c>
      <c r="Z8" s="20" t="s">
        <v>47</v>
      </c>
      <c r="AA8" s="31" t="s">
        <v>73</v>
      </c>
      <c r="AB8" s="30">
        <v>202109</v>
      </c>
      <c r="AC8" s="31" t="s">
        <v>49</v>
      </c>
      <c r="AD8" s="33" t="s">
        <v>50</v>
      </c>
      <c r="AE8" s="20"/>
    </row>
    <row r="9" ht="30" customHeight="1" spans="1:31">
      <c r="A9" s="20">
        <v>6</v>
      </c>
      <c r="B9" s="20" t="s">
        <v>35</v>
      </c>
      <c r="C9" s="20" t="s">
        <v>36</v>
      </c>
      <c r="D9" s="20" t="s">
        <v>74</v>
      </c>
      <c r="E9" s="20" t="s">
        <v>70</v>
      </c>
      <c r="F9" s="20" t="s">
        <v>75</v>
      </c>
      <c r="G9" s="21" t="s">
        <v>76</v>
      </c>
      <c r="H9" s="21" t="s">
        <v>77</v>
      </c>
      <c r="I9" s="20" t="s">
        <v>42</v>
      </c>
      <c r="J9" s="20" t="s">
        <v>43</v>
      </c>
      <c r="K9" s="20"/>
      <c r="L9" s="20" t="s">
        <v>44</v>
      </c>
      <c r="M9" s="20">
        <v>3</v>
      </c>
      <c r="N9" s="20"/>
      <c r="O9" s="20"/>
      <c r="P9" s="21" t="s">
        <v>78</v>
      </c>
      <c r="Q9" s="20" t="s">
        <v>46</v>
      </c>
      <c r="R9" s="20"/>
      <c r="S9" s="20"/>
      <c r="T9" s="20"/>
      <c r="U9" s="20" t="s">
        <v>46</v>
      </c>
      <c r="V9" s="20"/>
      <c r="W9" s="21"/>
      <c r="X9" s="20"/>
      <c r="Y9" s="20" t="s">
        <v>46</v>
      </c>
      <c r="Z9" s="20" t="s">
        <v>47</v>
      </c>
      <c r="AA9" s="31" t="s">
        <v>79</v>
      </c>
      <c r="AB9" s="30">
        <v>202106</v>
      </c>
      <c r="AC9" s="31" t="s">
        <v>49</v>
      </c>
      <c r="AD9" s="33" t="s">
        <v>50</v>
      </c>
      <c r="AE9" s="20"/>
    </row>
    <row r="10" ht="30" customHeight="1" spans="1:31">
      <c r="A10" s="20">
        <v>7</v>
      </c>
      <c r="B10" s="20" t="s">
        <v>35</v>
      </c>
      <c r="C10" s="20" t="s">
        <v>36</v>
      </c>
      <c r="D10" s="20" t="s">
        <v>80</v>
      </c>
      <c r="E10" s="20" t="s">
        <v>38</v>
      </c>
      <c r="F10" s="20">
        <v>199107</v>
      </c>
      <c r="G10" s="21" t="s">
        <v>81</v>
      </c>
      <c r="H10" s="21" t="s">
        <v>82</v>
      </c>
      <c r="I10" s="20" t="s">
        <v>42</v>
      </c>
      <c r="J10" s="20" t="s">
        <v>43</v>
      </c>
      <c r="K10" s="20"/>
      <c r="L10" s="20" t="s">
        <v>55</v>
      </c>
      <c r="M10" s="20">
        <v>9</v>
      </c>
      <c r="N10" s="20"/>
      <c r="O10" s="20"/>
      <c r="P10" s="21" t="s">
        <v>83</v>
      </c>
      <c r="Q10" s="20" t="s">
        <v>46</v>
      </c>
      <c r="R10" s="20"/>
      <c r="S10" s="20"/>
      <c r="T10" s="20"/>
      <c r="U10" s="20" t="s">
        <v>46</v>
      </c>
      <c r="V10" s="20"/>
      <c r="W10" s="21"/>
      <c r="X10" s="20"/>
      <c r="Y10" s="20" t="s">
        <v>46</v>
      </c>
      <c r="Z10" s="20" t="s">
        <v>46</v>
      </c>
      <c r="AA10" s="20"/>
      <c r="AB10" s="20"/>
      <c r="AC10" s="20"/>
      <c r="AD10" s="20"/>
      <c r="AE10" s="20"/>
    </row>
    <row r="11" ht="30" customHeight="1" spans="1:31">
      <c r="A11" s="20">
        <v>8</v>
      </c>
      <c r="B11" s="20" t="s">
        <v>35</v>
      </c>
      <c r="C11" s="20" t="s">
        <v>36</v>
      </c>
      <c r="D11" s="20" t="s">
        <v>84</v>
      </c>
      <c r="E11" s="20" t="s">
        <v>70</v>
      </c>
      <c r="F11" s="20" t="s">
        <v>85</v>
      </c>
      <c r="G11" s="21" t="s">
        <v>86</v>
      </c>
      <c r="H11" s="21" t="s">
        <v>87</v>
      </c>
      <c r="I11" s="20" t="s">
        <v>42</v>
      </c>
      <c r="J11" s="20" t="s">
        <v>43</v>
      </c>
      <c r="K11" s="20"/>
      <c r="L11" s="20" t="s">
        <v>55</v>
      </c>
      <c r="M11" s="20">
        <v>14</v>
      </c>
      <c r="N11" s="20"/>
      <c r="O11" s="20"/>
      <c r="P11" s="21"/>
      <c r="Q11" s="20" t="s">
        <v>46</v>
      </c>
      <c r="R11" s="20"/>
      <c r="S11" s="20"/>
      <c r="T11" s="20"/>
      <c r="U11" s="20" t="s">
        <v>47</v>
      </c>
      <c r="V11" s="20">
        <v>2021</v>
      </c>
      <c r="W11" s="21" t="s">
        <v>88</v>
      </c>
      <c r="X11" s="20" t="s">
        <v>89</v>
      </c>
      <c r="Y11" s="20" t="s">
        <v>46</v>
      </c>
      <c r="Z11" s="20" t="s">
        <v>46</v>
      </c>
      <c r="AA11" s="20"/>
      <c r="AB11" s="20"/>
      <c r="AC11" s="20"/>
      <c r="AD11" s="20"/>
      <c r="AE11" s="20"/>
    </row>
    <row r="12" ht="30" customHeight="1" spans="1:31">
      <c r="A12" s="20">
        <v>9</v>
      </c>
      <c r="B12" s="20" t="s">
        <v>35</v>
      </c>
      <c r="C12" s="20" t="s">
        <v>36</v>
      </c>
      <c r="D12" s="20" t="s">
        <v>90</v>
      </c>
      <c r="E12" s="20" t="s">
        <v>70</v>
      </c>
      <c r="F12" s="20" t="s">
        <v>91</v>
      </c>
      <c r="G12" s="21" t="s">
        <v>40</v>
      </c>
      <c r="H12" s="21" t="s">
        <v>92</v>
      </c>
      <c r="I12" s="20" t="s">
        <v>42</v>
      </c>
      <c r="J12" s="20" t="s">
        <v>43</v>
      </c>
      <c r="K12" s="20"/>
      <c r="L12" s="20" t="s">
        <v>55</v>
      </c>
      <c r="M12" s="20">
        <v>15</v>
      </c>
      <c r="N12" s="20"/>
      <c r="O12" s="20"/>
      <c r="P12" s="21"/>
      <c r="Q12" s="20" t="s">
        <v>46</v>
      </c>
      <c r="R12" s="20"/>
      <c r="S12" s="20"/>
      <c r="T12" s="20"/>
      <c r="U12" s="20" t="s">
        <v>47</v>
      </c>
      <c r="V12" s="20">
        <v>2019</v>
      </c>
      <c r="W12" s="21" t="s">
        <v>93</v>
      </c>
      <c r="X12" s="20" t="s">
        <v>89</v>
      </c>
      <c r="Y12" s="20" t="s">
        <v>46</v>
      </c>
      <c r="Z12" s="20" t="s">
        <v>46</v>
      </c>
      <c r="AA12" s="20"/>
      <c r="AB12" s="20"/>
      <c r="AC12" s="20"/>
      <c r="AD12" s="20"/>
      <c r="AE12" s="20"/>
    </row>
    <row r="13" ht="30" customHeight="1" spans="1:31">
      <c r="A13" s="20">
        <v>10</v>
      </c>
      <c r="B13" s="20" t="s">
        <v>35</v>
      </c>
      <c r="C13" s="20" t="s">
        <v>36</v>
      </c>
      <c r="D13" s="20" t="s">
        <v>94</v>
      </c>
      <c r="E13" s="20" t="s">
        <v>38</v>
      </c>
      <c r="F13" s="20" t="s">
        <v>95</v>
      </c>
      <c r="G13" s="21" t="s">
        <v>96</v>
      </c>
      <c r="H13" s="21" t="s">
        <v>97</v>
      </c>
      <c r="I13" s="20" t="s">
        <v>60</v>
      </c>
      <c r="J13" s="20" t="s">
        <v>61</v>
      </c>
      <c r="K13" s="20"/>
      <c r="L13" s="20" t="s">
        <v>44</v>
      </c>
      <c r="M13" s="20">
        <v>3</v>
      </c>
      <c r="N13" s="20"/>
      <c r="O13" s="20"/>
      <c r="P13" s="21"/>
      <c r="Q13" s="20" t="s">
        <v>46</v>
      </c>
      <c r="R13" s="20"/>
      <c r="S13" s="20"/>
      <c r="T13" s="20"/>
      <c r="U13" s="20" t="s">
        <v>46</v>
      </c>
      <c r="V13" s="20"/>
      <c r="W13" s="21"/>
      <c r="X13" s="20"/>
      <c r="Y13" s="20" t="s">
        <v>46</v>
      </c>
      <c r="Z13" s="20" t="s">
        <v>47</v>
      </c>
      <c r="AA13" s="31" t="s">
        <v>98</v>
      </c>
      <c r="AB13" s="30">
        <v>202106</v>
      </c>
      <c r="AC13" s="31" t="s">
        <v>49</v>
      </c>
      <c r="AD13" s="33" t="s">
        <v>50</v>
      </c>
      <c r="AE13" s="20"/>
    </row>
    <row r="14" ht="30" customHeight="1" spans="1:31">
      <c r="A14" s="20">
        <v>11</v>
      </c>
      <c r="B14" s="20" t="s">
        <v>35</v>
      </c>
      <c r="C14" s="20" t="s">
        <v>36</v>
      </c>
      <c r="D14" s="20" t="s">
        <v>99</v>
      </c>
      <c r="E14" s="20" t="s">
        <v>38</v>
      </c>
      <c r="F14" s="20" t="s">
        <v>100</v>
      </c>
      <c r="G14" s="21" t="s">
        <v>101</v>
      </c>
      <c r="H14" s="21" t="s">
        <v>102</v>
      </c>
      <c r="I14" s="20" t="s">
        <v>42</v>
      </c>
      <c r="J14" s="20" t="s">
        <v>43</v>
      </c>
      <c r="K14" s="20"/>
      <c r="L14" s="20" t="s">
        <v>67</v>
      </c>
      <c r="M14" s="20">
        <v>35</v>
      </c>
      <c r="N14" s="20"/>
      <c r="O14" s="20"/>
      <c r="P14" s="21"/>
      <c r="Q14" s="20" t="s">
        <v>46</v>
      </c>
      <c r="R14" s="20"/>
      <c r="S14" s="20"/>
      <c r="T14" s="20"/>
      <c r="U14" s="20" t="s">
        <v>46</v>
      </c>
      <c r="V14" s="20"/>
      <c r="W14" s="21"/>
      <c r="X14" s="20"/>
      <c r="Y14" s="20" t="s">
        <v>46</v>
      </c>
      <c r="Z14" s="20" t="s">
        <v>46</v>
      </c>
      <c r="AA14" s="20"/>
      <c r="AB14" s="20"/>
      <c r="AC14" s="20"/>
      <c r="AD14" s="20"/>
      <c r="AE14" s="20"/>
    </row>
    <row r="15" ht="30" customHeight="1" spans="1:31">
      <c r="A15" s="20">
        <v>12</v>
      </c>
      <c r="B15" s="20" t="s">
        <v>35</v>
      </c>
      <c r="C15" s="20" t="s">
        <v>36</v>
      </c>
      <c r="D15" s="20" t="s">
        <v>103</v>
      </c>
      <c r="E15" s="20" t="s">
        <v>38</v>
      </c>
      <c r="F15" s="20" t="s">
        <v>104</v>
      </c>
      <c r="G15" s="21" t="s">
        <v>105</v>
      </c>
      <c r="H15" s="21" t="s">
        <v>106</v>
      </c>
      <c r="I15" s="20" t="s">
        <v>42</v>
      </c>
      <c r="J15" s="20" t="s">
        <v>43</v>
      </c>
      <c r="K15" s="20"/>
      <c r="L15" s="20" t="s">
        <v>44</v>
      </c>
      <c r="M15" s="20">
        <v>3</v>
      </c>
      <c r="N15" s="20"/>
      <c r="O15" s="20"/>
      <c r="P15" s="21"/>
      <c r="Q15" s="20" t="s">
        <v>46</v>
      </c>
      <c r="R15" s="20"/>
      <c r="S15" s="20"/>
      <c r="T15" s="20"/>
      <c r="U15" s="20" t="s">
        <v>46</v>
      </c>
      <c r="V15" s="20"/>
      <c r="W15" s="21"/>
      <c r="X15" s="20"/>
      <c r="Y15" s="20" t="s">
        <v>46</v>
      </c>
      <c r="Z15" s="20" t="s">
        <v>47</v>
      </c>
      <c r="AA15" s="31" t="s">
        <v>107</v>
      </c>
      <c r="AB15" s="30">
        <v>202106</v>
      </c>
      <c r="AC15" s="31" t="s">
        <v>49</v>
      </c>
      <c r="AD15" s="33" t="s">
        <v>50</v>
      </c>
      <c r="AE15" s="20"/>
    </row>
    <row r="16" ht="30" customHeight="1" spans="1:31">
      <c r="A16" s="20">
        <v>13</v>
      </c>
      <c r="B16" s="20" t="s">
        <v>35</v>
      </c>
      <c r="C16" s="20" t="s">
        <v>36</v>
      </c>
      <c r="D16" s="20" t="s">
        <v>108</v>
      </c>
      <c r="E16" s="20" t="s">
        <v>38</v>
      </c>
      <c r="F16" s="20">
        <v>199512</v>
      </c>
      <c r="G16" s="21" t="s">
        <v>109</v>
      </c>
      <c r="H16" s="21" t="s">
        <v>110</v>
      </c>
      <c r="I16" s="20" t="s">
        <v>60</v>
      </c>
      <c r="J16" s="20" t="s">
        <v>61</v>
      </c>
      <c r="K16" s="20"/>
      <c r="L16" s="20" t="s">
        <v>111</v>
      </c>
      <c r="M16" s="20">
        <v>4</v>
      </c>
      <c r="N16" s="20"/>
      <c r="O16" s="20"/>
      <c r="P16" s="21" t="s">
        <v>112</v>
      </c>
      <c r="Q16" s="20" t="s">
        <v>46</v>
      </c>
      <c r="R16" s="20"/>
      <c r="S16" s="20"/>
      <c r="T16" s="20"/>
      <c r="U16" s="20" t="s">
        <v>46</v>
      </c>
      <c r="V16" s="20"/>
      <c r="W16" s="21"/>
      <c r="X16" s="20"/>
      <c r="Y16" s="20" t="s">
        <v>46</v>
      </c>
      <c r="Z16" s="20"/>
      <c r="AA16" s="20"/>
      <c r="AB16" s="20"/>
      <c r="AC16" s="20"/>
      <c r="AD16" s="20"/>
      <c r="AE16" s="20"/>
    </row>
    <row r="17" ht="30" customHeight="1" spans="1:31">
      <c r="A17" s="20">
        <v>14</v>
      </c>
      <c r="B17" s="20" t="s">
        <v>35</v>
      </c>
      <c r="C17" s="20" t="s">
        <v>36</v>
      </c>
      <c r="D17" s="20" t="s">
        <v>113</v>
      </c>
      <c r="E17" s="20" t="s">
        <v>38</v>
      </c>
      <c r="F17" s="20">
        <v>199204</v>
      </c>
      <c r="G17" s="21" t="s">
        <v>114</v>
      </c>
      <c r="H17" s="21" t="s">
        <v>115</v>
      </c>
      <c r="I17" s="20" t="s">
        <v>60</v>
      </c>
      <c r="J17" s="20" t="s">
        <v>61</v>
      </c>
      <c r="K17" s="20"/>
      <c r="L17" s="20" t="s">
        <v>111</v>
      </c>
      <c r="M17" s="20">
        <v>4</v>
      </c>
      <c r="N17" s="20"/>
      <c r="O17" s="20"/>
      <c r="P17" s="21" t="s">
        <v>116</v>
      </c>
      <c r="Q17" s="20" t="s">
        <v>46</v>
      </c>
      <c r="R17" s="20"/>
      <c r="S17" s="20"/>
      <c r="T17" s="20"/>
      <c r="U17" s="20" t="s">
        <v>46</v>
      </c>
      <c r="V17" s="20"/>
      <c r="W17" s="21"/>
      <c r="X17" s="20"/>
      <c r="Y17" s="20" t="s">
        <v>46</v>
      </c>
      <c r="Z17" s="20"/>
      <c r="AA17" s="20"/>
      <c r="AB17" s="20"/>
      <c r="AC17" s="20"/>
      <c r="AD17" s="20"/>
      <c r="AE17" s="20"/>
    </row>
    <row r="18" ht="30" customHeight="1" spans="1:31">
      <c r="A18" s="20">
        <v>15</v>
      </c>
      <c r="B18" s="20" t="s">
        <v>35</v>
      </c>
      <c r="C18" s="20" t="s">
        <v>36</v>
      </c>
      <c r="D18" s="20" t="s">
        <v>117</v>
      </c>
      <c r="E18" s="20" t="s">
        <v>38</v>
      </c>
      <c r="F18" s="20" t="s">
        <v>118</v>
      </c>
      <c r="G18" s="21" t="s">
        <v>65</v>
      </c>
      <c r="H18" s="21" t="s">
        <v>119</v>
      </c>
      <c r="I18" s="20" t="s">
        <v>42</v>
      </c>
      <c r="J18" s="20" t="s">
        <v>43</v>
      </c>
      <c r="K18" s="20"/>
      <c r="L18" s="20" t="s">
        <v>67</v>
      </c>
      <c r="M18" s="20">
        <v>31</v>
      </c>
      <c r="N18" s="20"/>
      <c r="O18" s="20"/>
      <c r="P18" s="21"/>
      <c r="Q18" s="20" t="s">
        <v>46</v>
      </c>
      <c r="R18" s="20"/>
      <c r="S18" s="20"/>
      <c r="T18" s="20"/>
      <c r="U18" s="20" t="s">
        <v>46</v>
      </c>
      <c r="V18" s="20"/>
      <c r="W18" s="21"/>
      <c r="X18" s="20"/>
      <c r="Y18" s="20" t="s">
        <v>46</v>
      </c>
      <c r="Z18" s="20"/>
      <c r="AA18" s="20"/>
      <c r="AB18" s="20"/>
      <c r="AC18" s="20"/>
      <c r="AD18" s="20"/>
      <c r="AE18" s="20"/>
    </row>
    <row r="19" ht="30" customHeight="1" spans="1:31">
      <c r="A19" s="20">
        <v>16</v>
      </c>
      <c r="B19" s="20" t="s">
        <v>35</v>
      </c>
      <c r="C19" s="20" t="s">
        <v>36</v>
      </c>
      <c r="D19" s="20" t="s">
        <v>120</v>
      </c>
      <c r="E19" s="20" t="s">
        <v>70</v>
      </c>
      <c r="F19" s="20" t="s">
        <v>100</v>
      </c>
      <c r="G19" s="21" t="s">
        <v>81</v>
      </c>
      <c r="H19" s="21" t="s">
        <v>106</v>
      </c>
      <c r="I19" s="20" t="s">
        <v>42</v>
      </c>
      <c r="J19" s="20" t="s">
        <v>43</v>
      </c>
      <c r="K19" s="20"/>
      <c r="L19" s="20" t="s">
        <v>67</v>
      </c>
      <c r="M19" s="20">
        <v>31</v>
      </c>
      <c r="N19" s="20"/>
      <c r="O19" s="20"/>
      <c r="P19" s="21"/>
      <c r="Q19" s="20" t="s">
        <v>46</v>
      </c>
      <c r="R19" s="20"/>
      <c r="S19" s="20"/>
      <c r="T19" s="20"/>
      <c r="U19" s="20" t="s">
        <v>46</v>
      </c>
      <c r="V19" s="20"/>
      <c r="W19" s="21"/>
      <c r="X19" s="20"/>
      <c r="Y19" s="20" t="s">
        <v>46</v>
      </c>
      <c r="Z19" s="20"/>
      <c r="AA19" s="20"/>
      <c r="AB19" s="20"/>
      <c r="AC19" s="20"/>
      <c r="AD19" s="20"/>
      <c r="AE19" s="20"/>
    </row>
    <row r="20" ht="30" customHeight="1" spans="1:31">
      <c r="A20" s="20">
        <v>17</v>
      </c>
      <c r="B20" s="20" t="s">
        <v>35</v>
      </c>
      <c r="C20" s="20" t="s">
        <v>36</v>
      </c>
      <c r="D20" s="20" t="s">
        <v>121</v>
      </c>
      <c r="E20" s="20" t="s">
        <v>38</v>
      </c>
      <c r="F20" s="20" t="s">
        <v>122</v>
      </c>
      <c r="G20" s="21" t="s">
        <v>123</v>
      </c>
      <c r="H20" s="21" t="s">
        <v>124</v>
      </c>
      <c r="I20" s="20" t="s">
        <v>42</v>
      </c>
      <c r="J20" s="20" t="s">
        <v>43</v>
      </c>
      <c r="K20" s="20"/>
      <c r="L20" s="20" t="s">
        <v>111</v>
      </c>
      <c r="M20" s="20">
        <v>3</v>
      </c>
      <c r="N20" s="20"/>
      <c r="O20" s="20"/>
      <c r="P20" s="21"/>
      <c r="Q20" s="20" t="s">
        <v>46</v>
      </c>
      <c r="R20" s="20"/>
      <c r="S20" s="20"/>
      <c r="T20" s="20"/>
      <c r="U20" s="20" t="s">
        <v>46</v>
      </c>
      <c r="V20" s="20"/>
      <c r="W20" s="21"/>
      <c r="X20" s="20"/>
      <c r="Y20" s="20" t="s">
        <v>46</v>
      </c>
      <c r="Z20" s="20"/>
      <c r="AA20" s="20"/>
      <c r="AB20" s="20"/>
      <c r="AC20" s="20"/>
      <c r="AD20" s="20"/>
      <c r="AE20" s="20"/>
    </row>
    <row r="21" ht="30" customHeight="1" spans="1:31">
      <c r="A21" s="20">
        <v>18</v>
      </c>
      <c r="B21" s="20" t="s">
        <v>35</v>
      </c>
      <c r="C21" s="20" t="s">
        <v>36</v>
      </c>
      <c r="D21" s="20" t="s">
        <v>125</v>
      </c>
      <c r="E21" s="20" t="s">
        <v>70</v>
      </c>
      <c r="F21" s="20" t="s">
        <v>126</v>
      </c>
      <c r="G21" s="21" t="s">
        <v>81</v>
      </c>
      <c r="H21" s="21" t="s">
        <v>59</v>
      </c>
      <c r="I21" s="20" t="s">
        <v>42</v>
      </c>
      <c r="J21" s="20" t="s">
        <v>43</v>
      </c>
      <c r="K21" s="20"/>
      <c r="L21" s="20" t="s">
        <v>67</v>
      </c>
      <c r="M21" s="20">
        <v>23</v>
      </c>
      <c r="N21" s="20"/>
      <c r="O21" s="20"/>
      <c r="P21" s="21" t="s">
        <v>127</v>
      </c>
      <c r="Q21" s="20" t="s">
        <v>46</v>
      </c>
      <c r="R21" s="20"/>
      <c r="S21" s="20"/>
      <c r="T21" s="20"/>
      <c r="U21" s="20" t="s">
        <v>46</v>
      </c>
      <c r="V21" s="20"/>
      <c r="W21" s="21"/>
      <c r="X21" s="20"/>
      <c r="Y21" s="20" t="s">
        <v>46</v>
      </c>
      <c r="Z21" s="20"/>
      <c r="AA21" s="20"/>
      <c r="AB21" s="20"/>
      <c r="AC21" s="20"/>
      <c r="AD21" s="20"/>
      <c r="AE21" s="20"/>
    </row>
    <row r="22" ht="30" customHeight="1" spans="1:31">
      <c r="A22" s="20">
        <v>19</v>
      </c>
      <c r="B22" s="20" t="s">
        <v>35</v>
      </c>
      <c r="C22" s="20" t="s">
        <v>36</v>
      </c>
      <c r="D22" s="20" t="s">
        <v>128</v>
      </c>
      <c r="E22" s="20" t="s">
        <v>70</v>
      </c>
      <c r="F22" s="20" t="s">
        <v>129</v>
      </c>
      <c r="G22" s="21" t="s">
        <v>130</v>
      </c>
      <c r="H22" s="21" t="s">
        <v>131</v>
      </c>
      <c r="I22" s="20" t="s">
        <v>42</v>
      </c>
      <c r="J22" s="20" t="s">
        <v>43</v>
      </c>
      <c r="K22" s="20"/>
      <c r="L22" s="20" t="s">
        <v>55</v>
      </c>
      <c r="M22" s="20">
        <v>22</v>
      </c>
      <c r="N22" s="20"/>
      <c r="O22" s="20"/>
      <c r="P22" s="21" t="s">
        <v>132</v>
      </c>
      <c r="Q22" s="20" t="s">
        <v>46</v>
      </c>
      <c r="R22" s="20"/>
      <c r="S22" s="20"/>
      <c r="T22" s="20"/>
      <c r="U22" s="20" t="s">
        <v>47</v>
      </c>
      <c r="V22" s="27" t="s">
        <v>133</v>
      </c>
      <c r="W22" s="28" t="s">
        <v>134</v>
      </c>
      <c r="X22" s="29" t="s">
        <v>135</v>
      </c>
      <c r="Y22" s="20" t="s">
        <v>46</v>
      </c>
      <c r="Z22" s="20"/>
      <c r="AA22" s="20"/>
      <c r="AB22" s="20"/>
      <c r="AC22" s="20"/>
      <c r="AD22" s="20"/>
      <c r="AE22" s="20"/>
    </row>
    <row r="23" ht="30" customHeight="1" spans="1:31">
      <c r="A23" s="20">
        <v>20</v>
      </c>
      <c r="B23" s="20" t="s">
        <v>35</v>
      </c>
      <c r="C23" s="20" t="s">
        <v>36</v>
      </c>
      <c r="D23" s="20" t="s">
        <v>136</v>
      </c>
      <c r="E23" s="20" t="s">
        <v>38</v>
      </c>
      <c r="F23" s="20" t="s">
        <v>137</v>
      </c>
      <c r="G23" s="21" t="s">
        <v>138</v>
      </c>
      <c r="H23" s="21" t="s">
        <v>139</v>
      </c>
      <c r="I23" s="20" t="s">
        <v>42</v>
      </c>
      <c r="J23" s="20" t="s">
        <v>43</v>
      </c>
      <c r="K23" s="20"/>
      <c r="L23" s="20" t="s">
        <v>55</v>
      </c>
      <c r="M23" s="20">
        <v>14</v>
      </c>
      <c r="N23" s="20"/>
      <c r="O23" s="20"/>
      <c r="P23" s="21" t="s">
        <v>140</v>
      </c>
      <c r="Q23" s="20" t="s">
        <v>46</v>
      </c>
      <c r="R23" s="20"/>
      <c r="S23" s="20"/>
      <c r="T23" s="20"/>
      <c r="U23" s="20" t="s">
        <v>46</v>
      </c>
      <c r="V23" s="20"/>
      <c r="W23" s="30"/>
      <c r="X23" s="29"/>
      <c r="Y23" s="20" t="s">
        <v>46</v>
      </c>
      <c r="Z23" s="20"/>
      <c r="AA23" s="20"/>
      <c r="AB23" s="20"/>
      <c r="AC23" s="20"/>
      <c r="AD23" s="20"/>
      <c r="AE23" s="20"/>
    </row>
    <row r="24" ht="30" customHeight="1" spans="1:31">
      <c r="A24" s="20">
        <v>21</v>
      </c>
      <c r="B24" s="20" t="s">
        <v>35</v>
      </c>
      <c r="C24" s="20" t="s">
        <v>36</v>
      </c>
      <c r="D24" s="20" t="s">
        <v>141</v>
      </c>
      <c r="E24" s="20" t="s">
        <v>70</v>
      </c>
      <c r="F24" s="20" t="s">
        <v>142</v>
      </c>
      <c r="G24" s="21" t="s">
        <v>123</v>
      </c>
      <c r="H24" s="21" t="s">
        <v>143</v>
      </c>
      <c r="I24" s="20" t="s">
        <v>42</v>
      </c>
      <c r="J24" s="20" t="s">
        <v>43</v>
      </c>
      <c r="K24" s="20"/>
      <c r="L24" s="20" t="s">
        <v>67</v>
      </c>
      <c r="M24" s="20">
        <v>27</v>
      </c>
      <c r="N24" s="20"/>
      <c r="O24" s="20"/>
      <c r="P24" s="21"/>
      <c r="Q24" s="20" t="s">
        <v>46</v>
      </c>
      <c r="R24" s="20"/>
      <c r="S24" s="20"/>
      <c r="T24" s="20"/>
      <c r="U24" s="20" t="s">
        <v>47</v>
      </c>
      <c r="V24" s="27" t="s">
        <v>144</v>
      </c>
      <c r="W24" s="31" t="s">
        <v>93</v>
      </c>
      <c r="X24" s="29" t="s">
        <v>89</v>
      </c>
      <c r="Y24" s="20" t="s">
        <v>46</v>
      </c>
      <c r="Z24" s="20"/>
      <c r="AA24" s="20"/>
      <c r="AB24" s="20"/>
      <c r="AC24" s="20"/>
      <c r="AD24" s="20"/>
      <c r="AE24" s="20"/>
    </row>
    <row r="25" ht="30" customHeight="1" spans="1:31">
      <c r="A25" s="20">
        <v>22</v>
      </c>
      <c r="B25" s="20" t="s">
        <v>35</v>
      </c>
      <c r="C25" s="20" t="s">
        <v>36</v>
      </c>
      <c r="D25" s="20" t="s">
        <v>145</v>
      </c>
      <c r="E25" s="20" t="s">
        <v>70</v>
      </c>
      <c r="F25" s="20" t="s">
        <v>146</v>
      </c>
      <c r="G25" s="21" t="s">
        <v>123</v>
      </c>
      <c r="H25" s="21" t="s">
        <v>147</v>
      </c>
      <c r="I25" s="20" t="s">
        <v>42</v>
      </c>
      <c r="J25" s="20" t="s">
        <v>43</v>
      </c>
      <c r="K25" s="20"/>
      <c r="L25" s="20" t="s">
        <v>55</v>
      </c>
      <c r="M25" s="20">
        <v>13</v>
      </c>
      <c r="N25" s="20"/>
      <c r="O25" s="20"/>
      <c r="P25" s="21"/>
      <c r="Q25" s="20" t="s">
        <v>46</v>
      </c>
      <c r="R25" s="20"/>
      <c r="S25" s="20"/>
      <c r="T25" s="20"/>
      <c r="U25" s="20" t="s">
        <v>47</v>
      </c>
      <c r="V25" s="20">
        <v>2009</v>
      </c>
      <c r="W25" s="31" t="s">
        <v>148</v>
      </c>
      <c r="X25" s="29" t="s">
        <v>89</v>
      </c>
      <c r="Y25" s="20" t="s">
        <v>46</v>
      </c>
      <c r="Z25" s="20"/>
      <c r="AA25" s="20"/>
      <c r="AB25" s="20"/>
      <c r="AC25" s="20"/>
      <c r="AD25" s="20"/>
      <c r="AE25" s="20"/>
    </row>
    <row r="26" ht="30" customHeight="1" spans="1:31">
      <c r="A26" s="20">
        <v>23</v>
      </c>
      <c r="B26" s="20" t="s">
        <v>35</v>
      </c>
      <c r="C26" s="20" t="s">
        <v>36</v>
      </c>
      <c r="D26" s="20" t="s">
        <v>149</v>
      </c>
      <c r="E26" s="20" t="s">
        <v>38</v>
      </c>
      <c r="F26" s="20" t="s">
        <v>150</v>
      </c>
      <c r="G26" s="21" t="s">
        <v>151</v>
      </c>
      <c r="H26" s="21" t="s">
        <v>87</v>
      </c>
      <c r="I26" s="20" t="s">
        <v>60</v>
      </c>
      <c r="J26" s="20" t="s">
        <v>61</v>
      </c>
      <c r="K26" s="20"/>
      <c r="L26" s="20" t="s">
        <v>55</v>
      </c>
      <c r="M26" s="20">
        <v>7</v>
      </c>
      <c r="N26" s="20"/>
      <c r="O26" s="20"/>
      <c r="P26" s="21"/>
      <c r="Q26" s="20" t="s">
        <v>46</v>
      </c>
      <c r="R26" s="20"/>
      <c r="S26" s="20"/>
      <c r="T26" s="20"/>
      <c r="U26" s="20" t="s">
        <v>47</v>
      </c>
      <c r="V26" s="20">
        <v>2019</v>
      </c>
      <c r="W26" s="28" t="s">
        <v>152</v>
      </c>
      <c r="X26" s="29" t="s">
        <v>135</v>
      </c>
      <c r="Y26" s="20" t="s">
        <v>46</v>
      </c>
      <c r="Z26" s="20"/>
      <c r="AA26" s="20"/>
      <c r="AB26" s="20"/>
      <c r="AC26" s="20"/>
      <c r="AD26" s="20"/>
      <c r="AE26" s="20"/>
    </row>
    <row r="27" ht="30" customHeight="1" spans="1:31">
      <c r="A27" s="20">
        <v>24</v>
      </c>
      <c r="B27" s="20" t="s">
        <v>35</v>
      </c>
      <c r="C27" s="20" t="s">
        <v>36</v>
      </c>
      <c r="D27" s="20" t="s">
        <v>153</v>
      </c>
      <c r="E27" s="20" t="s">
        <v>70</v>
      </c>
      <c r="F27" s="20" t="s">
        <v>154</v>
      </c>
      <c r="G27" s="21" t="s">
        <v>123</v>
      </c>
      <c r="H27" s="21" t="s">
        <v>155</v>
      </c>
      <c r="I27" s="20" t="s">
        <v>42</v>
      </c>
      <c r="J27" s="20" t="s">
        <v>43</v>
      </c>
      <c r="K27" s="20"/>
      <c r="L27" s="20" t="s">
        <v>55</v>
      </c>
      <c r="M27" s="20">
        <v>20</v>
      </c>
      <c r="N27" s="20"/>
      <c r="O27" s="20"/>
      <c r="P27" s="21" t="s">
        <v>156</v>
      </c>
      <c r="Q27" s="20" t="s">
        <v>46</v>
      </c>
      <c r="R27" s="20"/>
      <c r="S27" s="20"/>
      <c r="T27" s="20"/>
      <c r="U27" s="20" t="s">
        <v>46</v>
      </c>
      <c r="V27" s="20"/>
      <c r="W27" s="21"/>
      <c r="X27" s="20"/>
      <c r="Y27" s="20" t="s">
        <v>46</v>
      </c>
      <c r="Z27" s="20"/>
      <c r="AA27" s="20"/>
      <c r="AB27" s="20"/>
      <c r="AC27" s="20"/>
      <c r="AD27" s="20"/>
      <c r="AE27" s="20"/>
    </row>
    <row r="28" ht="30" customHeight="1" spans="1:31">
      <c r="A28" s="20">
        <v>25</v>
      </c>
      <c r="B28" s="20" t="s">
        <v>35</v>
      </c>
      <c r="C28" s="20" t="s">
        <v>36</v>
      </c>
      <c r="D28" s="20" t="s">
        <v>157</v>
      </c>
      <c r="E28" s="20" t="s">
        <v>70</v>
      </c>
      <c r="F28" s="20" t="s">
        <v>158</v>
      </c>
      <c r="G28" s="21" t="s">
        <v>58</v>
      </c>
      <c r="H28" s="21" t="s">
        <v>159</v>
      </c>
      <c r="I28" s="20" t="s">
        <v>42</v>
      </c>
      <c r="J28" s="20" t="s">
        <v>43</v>
      </c>
      <c r="K28" s="20"/>
      <c r="L28" s="20" t="s">
        <v>55</v>
      </c>
      <c r="M28" s="20">
        <v>11</v>
      </c>
      <c r="N28" s="20"/>
      <c r="O28" s="20"/>
      <c r="P28" s="21"/>
      <c r="Q28" s="20" t="s">
        <v>46</v>
      </c>
      <c r="R28" s="20"/>
      <c r="S28" s="20"/>
      <c r="T28" s="20"/>
      <c r="U28" s="20" t="s">
        <v>46</v>
      </c>
      <c r="V28" s="20"/>
      <c r="W28" s="21"/>
      <c r="X28" s="20"/>
      <c r="Y28" s="20" t="s">
        <v>46</v>
      </c>
      <c r="Z28" s="20"/>
      <c r="AA28" s="20"/>
      <c r="AB28" s="20"/>
      <c r="AC28" s="20"/>
      <c r="AD28" s="20"/>
      <c r="AE28" s="20"/>
    </row>
    <row r="29" ht="30" customHeight="1" spans="1:31">
      <c r="A29" s="20">
        <v>26</v>
      </c>
      <c r="B29" s="20" t="s">
        <v>35</v>
      </c>
      <c r="C29" s="20" t="s">
        <v>36</v>
      </c>
      <c r="D29" s="20" t="s">
        <v>160</v>
      </c>
      <c r="E29" s="20" t="s">
        <v>70</v>
      </c>
      <c r="F29" s="20" t="s">
        <v>161</v>
      </c>
      <c r="G29" s="21" t="s">
        <v>65</v>
      </c>
      <c r="H29" s="21" t="s">
        <v>162</v>
      </c>
      <c r="I29" s="20" t="s">
        <v>42</v>
      </c>
      <c r="J29" s="20" t="s">
        <v>43</v>
      </c>
      <c r="K29" s="20"/>
      <c r="L29" s="20" t="s">
        <v>67</v>
      </c>
      <c r="M29" s="20">
        <v>34</v>
      </c>
      <c r="N29" s="20"/>
      <c r="O29" s="20"/>
      <c r="P29" s="21"/>
      <c r="Q29" s="20" t="s">
        <v>46</v>
      </c>
      <c r="R29" s="20"/>
      <c r="S29" s="20"/>
      <c r="T29" s="20"/>
      <c r="U29" s="20" t="s">
        <v>46</v>
      </c>
      <c r="V29" s="20"/>
      <c r="W29" s="21"/>
      <c r="X29" s="20"/>
      <c r="Y29" s="20" t="s">
        <v>46</v>
      </c>
      <c r="Z29" s="20"/>
      <c r="AA29" s="28"/>
      <c r="AB29" s="30"/>
      <c r="AC29" s="31"/>
      <c r="AD29" s="33"/>
      <c r="AE29" s="20"/>
    </row>
    <row r="30" ht="30" customHeight="1" spans="1:31">
      <c r="A30" s="20">
        <v>27</v>
      </c>
      <c r="B30" s="20" t="s">
        <v>35</v>
      </c>
      <c r="C30" s="20" t="s">
        <v>36</v>
      </c>
      <c r="D30" s="20" t="s">
        <v>163</v>
      </c>
      <c r="E30" s="20" t="s">
        <v>70</v>
      </c>
      <c r="F30" s="20" t="s">
        <v>164</v>
      </c>
      <c r="G30" s="21" t="s">
        <v>130</v>
      </c>
      <c r="H30" s="21" t="s">
        <v>165</v>
      </c>
      <c r="I30" s="20" t="s">
        <v>60</v>
      </c>
      <c r="J30" s="20" t="s">
        <v>61</v>
      </c>
      <c r="K30" s="20"/>
      <c r="L30" s="20" t="s">
        <v>111</v>
      </c>
      <c r="M30" s="20">
        <v>9</v>
      </c>
      <c r="N30" s="20"/>
      <c r="O30" s="20"/>
      <c r="P30" s="21"/>
      <c r="Q30" s="20" t="s">
        <v>46</v>
      </c>
      <c r="R30" s="20"/>
      <c r="S30" s="20"/>
      <c r="T30" s="20"/>
      <c r="U30" s="20" t="s">
        <v>46</v>
      </c>
      <c r="V30" s="20"/>
      <c r="W30" s="21"/>
      <c r="X30" s="20"/>
      <c r="Y30" s="20" t="s">
        <v>47</v>
      </c>
      <c r="Z30" s="20"/>
      <c r="AA30" s="28" t="s">
        <v>166</v>
      </c>
      <c r="AB30" s="30">
        <v>202109</v>
      </c>
      <c r="AC30" s="31" t="s">
        <v>49</v>
      </c>
      <c r="AD30" s="33" t="s">
        <v>50</v>
      </c>
      <c r="AE30" s="20"/>
    </row>
    <row r="31" ht="30" customHeight="1" spans="1:31">
      <c r="A31" s="20">
        <v>28</v>
      </c>
      <c r="B31" s="20" t="s">
        <v>35</v>
      </c>
      <c r="C31" s="20" t="s">
        <v>36</v>
      </c>
      <c r="D31" s="20" t="s">
        <v>167</v>
      </c>
      <c r="E31" s="20" t="s">
        <v>38</v>
      </c>
      <c r="F31" s="20" t="s">
        <v>168</v>
      </c>
      <c r="G31" s="21" t="s">
        <v>169</v>
      </c>
      <c r="H31" s="21" t="s">
        <v>170</v>
      </c>
      <c r="I31" s="20" t="s">
        <v>60</v>
      </c>
      <c r="J31" s="20" t="s">
        <v>61</v>
      </c>
      <c r="K31" s="20"/>
      <c r="L31" s="20" t="s">
        <v>55</v>
      </c>
      <c r="M31" s="20">
        <v>3</v>
      </c>
      <c r="N31" s="20"/>
      <c r="O31" s="20"/>
      <c r="P31" s="21"/>
      <c r="Q31" s="20" t="s">
        <v>46</v>
      </c>
      <c r="R31" s="20"/>
      <c r="S31" s="20"/>
      <c r="T31" s="20"/>
      <c r="U31" s="20" t="s">
        <v>46</v>
      </c>
      <c r="V31" s="20"/>
      <c r="W31" s="21"/>
      <c r="X31" s="20"/>
      <c r="Y31" s="20" t="s">
        <v>47</v>
      </c>
      <c r="Z31" s="20"/>
      <c r="AA31" s="28" t="s">
        <v>171</v>
      </c>
      <c r="AB31" s="30">
        <v>202106</v>
      </c>
      <c r="AC31" s="31" t="s">
        <v>49</v>
      </c>
      <c r="AD31" s="33" t="s">
        <v>50</v>
      </c>
      <c r="AE31" s="20"/>
    </row>
    <row r="32" ht="30" customHeight="1" spans="1:31">
      <c r="A32" s="20">
        <v>29</v>
      </c>
      <c r="B32" s="20" t="s">
        <v>35</v>
      </c>
      <c r="C32" s="20" t="s">
        <v>36</v>
      </c>
      <c r="D32" s="20" t="s">
        <v>172</v>
      </c>
      <c r="E32" s="20" t="s">
        <v>38</v>
      </c>
      <c r="F32" s="20" t="s">
        <v>173</v>
      </c>
      <c r="G32" s="21" t="s">
        <v>40</v>
      </c>
      <c r="H32" s="21" t="s">
        <v>174</v>
      </c>
      <c r="I32" s="20" t="s">
        <v>60</v>
      </c>
      <c r="J32" s="20" t="s">
        <v>61</v>
      </c>
      <c r="K32" s="20"/>
      <c r="L32" s="20" t="s">
        <v>55</v>
      </c>
      <c r="M32" s="20">
        <v>16</v>
      </c>
      <c r="N32" s="20"/>
      <c r="O32" s="20"/>
      <c r="P32" s="21"/>
      <c r="Q32" s="20" t="s">
        <v>46</v>
      </c>
      <c r="R32" s="20"/>
      <c r="S32" s="20"/>
      <c r="T32" s="20"/>
      <c r="U32" s="20" t="s">
        <v>47</v>
      </c>
      <c r="V32" s="20">
        <v>2020</v>
      </c>
      <c r="W32" s="21" t="s">
        <v>175</v>
      </c>
      <c r="X32" s="20" t="s">
        <v>135</v>
      </c>
      <c r="Y32" s="20" t="s">
        <v>47</v>
      </c>
      <c r="Z32" s="20"/>
      <c r="AA32" s="31" t="s">
        <v>176</v>
      </c>
      <c r="AB32" s="30">
        <v>202102</v>
      </c>
      <c r="AC32" s="31" t="s">
        <v>49</v>
      </c>
      <c r="AD32" s="33" t="s">
        <v>50</v>
      </c>
      <c r="AE32" s="20"/>
    </row>
    <row r="33" ht="30" customHeight="1" spans="1:31">
      <c r="A33" s="20">
        <v>30</v>
      </c>
      <c r="B33" s="20" t="s">
        <v>35</v>
      </c>
      <c r="C33" s="20" t="s">
        <v>36</v>
      </c>
      <c r="D33" s="20" t="s">
        <v>177</v>
      </c>
      <c r="E33" s="20" t="s">
        <v>70</v>
      </c>
      <c r="F33" s="20" t="s">
        <v>178</v>
      </c>
      <c r="G33" s="21" t="s">
        <v>65</v>
      </c>
      <c r="H33" s="21" t="s">
        <v>179</v>
      </c>
      <c r="I33" s="20" t="s">
        <v>42</v>
      </c>
      <c r="J33" s="20" t="s">
        <v>61</v>
      </c>
      <c r="K33" s="20"/>
      <c r="L33" s="20" t="s">
        <v>55</v>
      </c>
      <c r="M33" s="20">
        <v>19</v>
      </c>
      <c r="N33" s="20"/>
      <c r="O33" s="20"/>
      <c r="P33" s="21"/>
      <c r="Q33" s="20" t="s">
        <v>46</v>
      </c>
      <c r="R33" s="20"/>
      <c r="S33" s="20"/>
      <c r="T33" s="20"/>
      <c r="U33" s="20" t="s">
        <v>46</v>
      </c>
      <c r="V33" s="20"/>
      <c r="W33" s="21"/>
      <c r="X33" s="20"/>
      <c r="Y33" s="20" t="s">
        <v>46</v>
      </c>
      <c r="Z33" s="20"/>
      <c r="AA33" s="20"/>
      <c r="AB33" s="20"/>
      <c r="AC33" s="20"/>
      <c r="AD33" s="20"/>
      <c r="AE33" s="20"/>
    </row>
    <row r="34" ht="30" customHeight="1" spans="1:31">
      <c r="A34" s="20">
        <v>31</v>
      </c>
      <c r="B34" s="20" t="s">
        <v>180</v>
      </c>
      <c r="C34" s="20" t="s">
        <v>36</v>
      </c>
      <c r="D34" s="20" t="s">
        <v>181</v>
      </c>
      <c r="E34" s="20" t="s">
        <v>70</v>
      </c>
      <c r="F34" s="20">
        <v>19861223</v>
      </c>
      <c r="G34" s="21" t="s">
        <v>182</v>
      </c>
      <c r="H34" s="21" t="s">
        <v>183</v>
      </c>
      <c r="I34" s="20" t="s">
        <v>60</v>
      </c>
      <c r="J34" s="20" t="s">
        <v>61</v>
      </c>
      <c r="K34" s="20"/>
      <c r="L34" s="20" t="s">
        <v>44</v>
      </c>
      <c r="M34" s="20">
        <v>6</v>
      </c>
      <c r="N34" s="20"/>
      <c r="O34" s="20"/>
      <c r="P34" s="21" t="s">
        <v>184</v>
      </c>
      <c r="Q34" s="20" t="s">
        <v>47</v>
      </c>
      <c r="R34" s="21" t="s">
        <v>185</v>
      </c>
      <c r="S34" s="21" t="s">
        <v>186</v>
      </c>
      <c r="T34" s="21" t="s">
        <v>187</v>
      </c>
      <c r="U34" s="20" t="s">
        <v>46</v>
      </c>
      <c r="V34" s="20"/>
      <c r="W34" s="21"/>
      <c r="X34" s="20"/>
      <c r="Y34" s="20" t="s">
        <v>46</v>
      </c>
      <c r="Z34" s="20"/>
      <c r="AA34" s="20"/>
      <c r="AB34" s="20"/>
      <c r="AC34" s="20"/>
      <c r="AD34" s="20"/>
      <c r="AE34" s="20"/>
    </row>
    <row r="35" ht="30" customHeight="1" spans="1:31">
      <c r="A35" s="20">
        <v>32</v>
      </c>
      <c r="B35" s="20" t="s">
        <v>180</v>
      </c>
      <c r="C35" s="20" t="s">
        <v>36</v>
      </c>
      <c r="D35" s="20" t="s">
        <v>188</v>
      </c>
      <c r="E35" s="20" t="s">
        <v>38</v>
      </c>
      <c r="F35" s="20">
        <v>19950601</v>
      </c>
      <c r="G35" s="21" t="s">
        <v>189</v>
      </c>
      <c r="H35" s="21" t="s">
        <v>190</v>
      </c>
      <c r="I35" s="20" t="s">
        <v>60</v>
      </c>
      <c r="J35" s="20" t="s">
        <v>61</v>
      </c>
      <c r="K35" s="20"/>
      <c r="L35" s="20" t="s">
        <v>44</v>
      </c>
      <c r="M35" s="20">
        <v>3</v>
      </c>
      <c r="N35" s="20"/>
      <c r="O35" s="20"/>
      <c r="P35" s="21" t="s">
        <v>191</v>
      </c>
      <c r="Q35" s="20" t="s">
        <v>47</v>
      </c>
      <c r="R35" s="21" t="s">
        <v>192</v>
      </c>
      <c r="S35" s="21" t="s">
        <v>193</v>
      </c>
      <c r="T35" s="21" t="s">
        <v>194</v>
      </c>
      <c r="U35" s="20" t="s">
        <v>46</v>
      </c>
      <c r="V35" s="20"/>
      <c r="W35" s="21"/>
      <c r="X35" s="20"/>
      <c r="Y35" s="20" t="s">
        <v>46</v>
      </c>
      <c r="Z35" s="20"/>
      <c r="AA35" s="20"/>
      <c r="AB35" s="20"/>
      <c r="AC35" s="20"/>
      <c r="AD35" s="20"/>
      <c r="AE35" s="20"/>
    </row>
    <row r="36" ht="30" customHeight="1" spans="1:31">
      <c r="A36" s="20">
        <v>33</v>
      </c>
      <c r="B36" s="20" t="s">
        <v>180</v>
      </c>
      <c r="C36" s="20" t="s">
        <v>195</v>
      </c>
      <c r="D36" s="21" t="s">
        <v>196</v>
      </c>
      <c r="E36" s="20" t="s">
        <v>38</v>
      </c>
      <c r="F36" s="20">
        <v>199404</v>
      </c>
      <c r="G36" s="21" t="s">
        <v>197</v>
      </c>
      <c r="H36" s="21" t="s">
        <v>198</v>
      </c>
      <c r="I36" s="20" t="s">
        <v>42</v>
      </c>
      <c r="J36" s="20" t="s">
        <v>43</v>
      </c>
      <c r="K36" s="20"/>
      <c r="L36" s="20" t="s">
        <v>44</v>
      </c>
      <c r="M36" s="20">
        <v>3</v>
      </c>
      <c r="N36" s="20" t="s">
        <v>199</v>
      </c>
      <c r="O36" s="20" t="s">
        <v>200</v>
      </c>
      <c r="P36" s="21" t="s">
        <v>201</v>
      </c>
      <c r="Q36" s="20" t="s">
        <v>47</v>
      </c>
      <c r="R36" s="21"/>
      <c r="S36" s="20"/>
      <c r="T36" s="20"/>
      <c r="U36" s="20" t="s">
        <v>46</v>
      </c>
      <c r="V36" s="20"/>
      <c r="W36" s="21"/>
      <c r="X36" s="20"/>
      <c r="Y36" s="20" t="s">
        <v>46</v>
      </c>
      <c r="Z36" s="20"/>
      <c r="AA36" s="20"/>
      <c r="AB36" s="20"/>
      <c r="AC36" s="20"/>
      <c r="AD36" s="20"/>
      <c r="AE36" s="20"/>
    </row>
    <row r="37" ht="30" customHeight="1" spans="1:31">
      <c r="A37" s="20">
        <v>34</v>
      </c>
      <c r="B37" s="20" t="s">
        <v>180</v>
      </c>
      <c r="C37" s="20" t="s">
        <v>36</v>
      </c>
      <c r="D37" s="20" t="s">
        <v>202</v>
      </c>
      <c r="E37" s="20" t="s">
        <v>38</v>
      </c>
      <c r="F37" s="20">
        <v>19951108</v>
      </c>
      <c r="G37" s="21" t="s">
        <v>203</v>
      </c>
      <c r="H37" s="21" t="s">
        <v>204</v>
      </c>
      <c r="I37" s="20" t="s">
        <v>42</v>
      </c>
      <c r="J37" s="20" t="s">
        <v>43</v>
      </c>
      <c r="K37" s="20"/>
      <c r="L37" s="20" t="s">
        <v>67</v>
      </c>
      <c r="M37" s="20">
        <v>4</v>
      </c>
      <c r="N37" s="20"/>
      <c r="O37" s="20"/>
      <c r="P37" s="21" t="s">
        <v>205</v>
      </c>
      <c r="Q37" s="20" t="s">
        <v>47</v>
      </c>
      <c r="R37" s="21" t="s">
        <v>206</v>
      </c>
      <c r="S37" s="20">
        <v>202103</v>
      </c>
      <c r="T37" s="20" t="s">
        <v>207</v>
      </c>
      <c r="U37" s="20" t="s">
        <v>46</v>
      </c>
      <c r="V37" s="20"/>
      <c r="W37" s="21"/>
      <c r="X37" s="20"/>
      <c r="Y37" s="20" t="s">
        <v>46</v>
      </c>
      <c r="Z37" s="20"/>
      <c r="AA37" s="20"/>
      <c r="AB37" s="20"/>
      <c r="AC37" s="20"/>
      <c r="AD37" s="20"/>
      <c r="AE37" s="20"/>
    </row>
    <row r="38" ht="30" customHeight="1" spans="1:31">
      <c r="A38" s="20">
        <v>35</v>
      </c>
      <c r="B38" s="20" t="s">
        <v>180</v>
      </c>
      <c r="C38" s="20" t="s">
        <v>36</v>
      </c>
      <c r="D38" s="20" t="s">
        <v>208</v>
      </c>
      <c r="E38" s="20" t="s">
        <v>38</v>
      </c>
      <c r="F38" s="20">
        <v>1987101</v>
      </c>
      <c r="G38" s="21" t="s">
        <v>209</v>
      </c>
      <c r="H38" s="21" t="s">
        <v>210</v>
      </c>
      <c r="I38" s="20" t="s">
        <v>60</v>
      </c>
      <c r="J38" s="20" t="s">
        <v>61</v>
      </c>
      <c r="K38" s="20"/>
      <c r="L38" s="20" t="s">
        <v>44</v>
      </c>
      <c r="M38" s="20">
        <v>8</v>
      </c>
      <c r="N38" s="20"/>
      <c r="O38" s="20"/>
      <c r="P38" s="21"/>
      <c r="Q38" s="20" t="s">
        <v>47</v>
      </c>
      <c r="R38" s="21" t="s">
        <v>206</v>
      </c>
      <c r="S38" s="20">
        <v>201903</v>
      </c>
      <c r="T38" s="20" t="s">
        <v>207</v>
      </c>
      <c r="U38" s="20" t="s">
        <v>46</v>
      </c>
      <c r="V38" s="20"/>
      <c r="W38" s="21"/>
      <c r="X38" s="20"/>
      <c r="Y38" s="1" t="s">
        <v>46</v>
      </c>
      <c r="Z38" s="20"/>
      <c r="AA38" s="20"/>
      <c r="AB38" s="20"/>
      <c r="AC38" s="20"/>
      <c r="AD38" s="20"/>
      <c r="AE38" s="20"/>
    </row>
    <row r="39" ht="30" customHeight="1" spans="1:31">
      <c r="A39" s="20">
        <v>36</v>
      </c>
      <c r="B39" s="20" t="s">
        <v>180</v>
      </c>
      <c r="C39" s="20" t="s">
        <v>36</v>
      </c>
      <c r="D39" s="20" t="s">
        <v>211</v>
      </c>
      <c r="E39" s="20" t="s">
        <v>38</v>
      </c>
      <c r="F39" s="20">
        <v>199104</v>
      </c>
      <c r="G39" s="21" t="s">
        <v>58</v>
      </c>
      <c r="H39" s="21" t="s">
        <v>212</v>
      </c>
      <c r="I39" s="20" t="s">
        <v>42</v>
      </c>
      <c r="J39" s="20" t="s">
        <v>43</v>
      </c>
      <c r="K39" s="20"/>
      <c r="L39" s="20" t="s">
        <v>55</v>
      </c>
      <c r="M39" s="20">
        <v>6</v>
      </c>
      <c r="N39" s="20"/>
      <c r="O39" s="20"/>
      <c r="P39" s="21"/>
      <c r="Q39" s="20" t="s">
        <v>46</v>
      </c>
      <c r="R39" s="20"/>
      <c r="S39" s="20"/>
      <c r="T39" s="20"/>
      <c r="U39" s="20" t="s">
        <v>46</v>
      </c>
      <c r="V39" s="20"/>
      <c r="W39" s="21"/>
      <c r="X39" s="20"/>
      <c r="Y39" s="20" t="s">
        <v>46</v>
      </c>
      <c r="Z39" s="20"/>
      <c r="AA39" s="20"/>
      <c r="AB39" s="20"/>
      <c r="AC39" s="20"/>
      <c r="AD39" s="20"/>
      <c r="AE39" s="20"/>
    </row>
  </sheetData>
  <mergeCells count="20">
    <mergeCell ref="A1:AE1"/>
    <mergeCell ref="Q2:T2"/>
    <mergeCell ref="U2:Y2"/>
    <mergeCell ref="Z2:AE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</mergeCells>
  <dataValidations count="7">
    <dataValidation type="list" allowBlank="1" showInputMessage="1" showErrorMessage="1" sqref="I15 I16 I17 I18 I26 I29 I4:I6 I7:I8 I9:I10 I11:I12 I13:I14 I19:I25 I27:I28 I30:I32 I33:I34 I35:I39">
      <formula1>"博士研究生,硕士研究生,本科,其他"</formula1>
    </dataValidation>
    <dataValidation type="list" allowBlank="1" showInputMessage="1" showErrorMessage="1" sqref="B16 B17 B18 B29 B34 B4:B15 B19:B28 B30:B31 B32:B33 B35:B39">
      <formula1>"中方选派教师,外方选派教师"</formula1>
    </dataValidation>
    <dataValidation type="list" allowBlank="1" showInputMessage="1" showErrorMessage="1" sqref="J15 J16 J17 J18 J26 J29 J4:J6 J7:J8 J9:J10 J11:J12 J13:J14 J19:J25 J27:J28 J30:J32 J33:J34 J35:J39">
      <formula1>"博士,硕士,学士,其他"</formula1>
    </dataValidation>
    <dataValidation type="list" allowBlank="1" showInputMessage="1" showErrorMessage="1" sqref="L16 L17 L29 L4:L6 L7:L8 L9:L10 L11:L12 L13:L15 L18:L28 L30:L34">
      <formula1>"高级职称,中级职称,初级职称,其他"</formula1>
    </dataValidation>
    <dataValidation allowBlank="1" showInputMessage="1" showErrorMessage="1" sqref="M16 N16 O16 M17 N17 O17 N29 O29 M4:M15 M18:M19 M34:M39 N4:N15 N18:N28 N30:N35 N37:N39 O4:O15 O18:O28 O30:O39"/>
    <dataValidation type="list" allowBlank="1" showInputMessage="1" showErrorMessage="1" sqref="Q16 U16 Y16 Z16 Q17 U17 Y17 Z17 Q29 U29 Y29 Z29 U33 Y39 Q4:Q15 Q18:Q26 Q27:Q28 Q30:Q32 Q33:Q38 U4:U15 U18:U26 U27:U28 U30:U32 Y4:Y15 Y18:Y28 Y30:Y32 Y33:Y34 Y35:Y37 Z4:Z9 Z10:Z15 Z18:Z20 Z21:Z28 Z30:Z34 Z35:Z39">
      <formula1>"是,否"</formula1>
    </dataValidation>
    <dataValidation allowBlank="1" showInputMessage="1" showErrorMessage="1" prompt="请按照格式填写。2015-09-06" sqref="V16 V17 V29 V4:V15 V18:V28 V30:V39"/>
  </dataValidations>
  <hyperlinks>
    <hyperlink ref="P4" r:id="rId1" display="370341898@qq.com" tooltip="mailto:370341898@qq.com"/>
    <hyperlink ref="P34" r:id="rId2" display="284831381@qq.com"/>
    <hyperlink ref="P35" r:id="rId3" display="876425097@qq.com"/>
    <hyperlink ref="P37" r:id="rId4" display="745848377@qq.com" tooltip="mailto:745848377@qq.com"/>
    <hyperlink ref="P36" r:id="rId5" display="kristina.janzen@ruhr-uni-bochum.de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zoomScale="90" zoomScaleNormal="90" topLeftCell="A5" workbookViewId="0">
      <selection activeCell="E9" sqref="E9"/>
    </sheetView>
  </sheetViews>
  <sheetFormatPr defaultColWidth="9" defaultRowHeight="14.25"/>
  <cols>
    <col min="1" max="1" width="18.875" style="1" customWidth="1"/>
    <col min="2" max="2" width="19" style="1" customWidth="1"/>
    <col min="3" max="4" width="9" style="1"/>
    <col min="5" max="5" width="12.625" style="2"/>
    <col min="6" max="6" width="9" style="1"/>
    <col min="7" max="7" width="12.625" style="2"/>
  </cols>
  <sheetData>
    <row r="1" ht="30" customHeight="1" spans="1:22">
      <c r="A1" s="3" t="s">
        <v>213</v>
      </c>
      <c r="B1" s="3"/>
      <c r="C1" s="3"/>
      <c r="D1" s="3"/>
      <c r="E1" s="4"/>
      <c r="F1" s="3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ht="30" customHeight="1" spans="1:22">
      <c r="A2" s="6" t="s">
        <v>214</v>
      </c>
      <c r="B2" s="6"/>
      <c r="C2" s="6" t="s">
        <v>215</v>
      </c>
      <c r="D2" s="6" t="s">
        <v>35</v>
      </c>
      <c r="E2" s="7"/>
      <c r="F2" s="6" t="s">
        <v>180</v>
      </c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ht="30" customHeight="1" spans="1:22">
      <c r="A3" s="6"/>
      <c r="B3" s="6"/>
      <c r="C3" s="6"/>
      <c r="D3" s="6" t="s">
        <v>216</v>
      </c>
      <c r="E3" s="7" t="s">
        <v>217</v>
      </c>
      <c r="F3" s="6" t="s">
        <v>216</v>
      </c>
      <c r="G3" s="7" t="s">
        <v>217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ht="30" customHeight="1" spans="1:22">
      <c r="A4" s="6" t="s">
        <v>218</v>
      </c>
      <c r="B4" s="6"/>
      <c r="C4" s="9">
        <f t="shared" ref="C4:C12" si="0">D4+F4</f>
        <v>36</v>
      </c>
      <c r="D4" s="10">
        <f>COUNTIF(师资队伍!B:B,"中方选派教师")</f>
        <v>30</v>
      </c>
      <c r="E4" s="11">
        <f t="shared" ref="E4:E12" si="1">D4/C4</f>
        <v>0.833333333333333</v>
      </c>
      <c r="F4" s="10">
        <f>COUNTIF(师资队伍!B:B,"外方选派教师")</f>
        <v>6</v>
      </c>
      <c r="G4" s="11">
        <f t="shared" ref="G4:G12" si="2">F4/C4</f>
        <v>0.166666666666667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30" customHeight="1" spans="1:22">
      <c r="A5" s="6" t="s">
        <v>219</v>
      </c>
      <c r="B5" s="6" t="s">
        <v>220</v>
      </c>
      <c r="C5" s="9">
        <f t="shared" si="0"/>
        <v>0</v>
      </c>
      <c r="D5" s="10">
        <f>COUNTIFS(师资队伍!B:B,"中方选派教师",师资队伍!I:I,B5)</f>
        <v>0</v>
      </c>
      <c r="E5" s="11" t="e">
        <f t="shared" si="1"/>
        <v>#DIV/0!</v>
      </c>
      <c r="F5" s="10">
        <f>COUNTIFS(师资队伍!B:B,"外方选派教师",师资队伍!I:I,B5)</f>
        <v>0</v>
      </c>
      <c r="G5" s="11" t="e">
        <f t="shared" si="2"/>
        <v>#DIV/0!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ht="30" customHeight="1" spans="1:22">
      <c r="A6" s="6"/>
      <c r="B6" s="6" t="s">
        <v>60</v>
      </c>
      <c r="C6" s="9">
        <f t="shared" si="0"/>
        <v>11</v>
      </c>
      <c r="D6" s="10">
        <f>COUNTIFS(师资队伍!B:B,"中方选派教师",师资队伍!I:I,B6)</f>
        <v>8</v>
      </c>
      <c r="E6" s="11">
        <f t="shared" si="1"/>
        <v>0.727272727272727</v>
      </c>
      <c r="F6" s="10">
        <f>COUNTIFS(师资队伍!B:B,"外方选派教师",师资队伍!I:I,B6)</f>
        <v>3</v>
      </c>
      <c r="G6" s="11">
        <f t="shared" si="2"/>
        <v>0.272727272727273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ht="30" customHeight="1" spans="1:22">
      <c r="A7" s="6"/>
      <c r="B7" s="6" t="s">
        <v>42</v>
      </c>
      <c r="C7" s="9">
        <f t="shared" si="0"/>
        <v>25</v>
      </c>
      <c r="D7" s="10">
        <f>COUNTIFS(师资队伍!B:B,"中方选派教师",师资队伍!I:I,B7)</f>
        <v>22</v>
      </c>
      <c r="E7" s="11">
        <f t="shared" si="1"/>
        <v>0.88</v>
      </c>
      <c r="F7" s="10">
        <f>COUNTIFS(师资队伍!B:B,"外方选派教师",师资队伍!I:I,B7)</f>
        <v>3</v>
      </c>
      <c r="G7" s="11">
        <f t="shared" si="2"/>
        <v>0.12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ht="30" customHeight="1" spans="1:22">
      <c r="A8" s="6"/>
      <c r="B8" s="6" t="s">
        <v>44</v>
      </c>
      <c r="C8" s="9">
        <f t="shared" si="0"/>
        <v>0</v>
      </c>
      <c r="D8" s="10">
        <f>COUNTIFS(师资队伍!B:B,"中方选派教师",师资队伍!I:I,B8)</f>
        <v>0</v>
      </c>
      <c r="E8" s="11" t="e">
        <f t="shared" si="1"/>
        <v>#DIV/0!</v>
      </c>
      <c r="F8" s="10">
        <f>COUNTIFS(师资队伍!B:B,"外方选派教师",师资队伍!I:I,B8)</f>
        <v>0</v>
      </c>
      <c r="G8" s="11" t="e">
        <f t="shared" si="2"/>
        <v>#DIV/0!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ht="30" customHeight="1" spans="1:22">
      <c r="A9" s="6" t="s">
        <v>221</v>
      </c>
      <c r="B9" s="6" t="s">
        <v>222</v>
      </c>
      <c r="C9" s="9">
        <f t="shared" si="0"/>
        <v>0</v>
      </c>
      <c r="D9" s="10">
        <f>COUNTIFS(师资队伍!B:B,"中方选派教师",师资队伍!J:J,B9)</f>
        <v>0</v>
      </c>
      <c r="E9" s="11" t="e">
        <f t="shared" si="1"/>
        <v>#DIV/0!</v>
      </c>
      <c r="F9" s="10">
        <f>COUNTIFS(师资队伍!B:B,"外方选派教师",师资队伍!J:J,B9)</f>
        <v>0</v>
      </c>
      <c r="G9" s="11" t="e">
        <f t="shared" si="2"/>
        <v>#DIV/0!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ht="30" customHeight="1" spans="1:22">
      <c r="A10" s="6"/>
      <c r="B10" s="6" t="s">
        <v>61</v>
      </c>
      <c r="C10" s="9">
        <f t="shared" si="0"/>
        <v>12</v>
      </c>
      <c r="D10" s="10">
        <f>COUNTIFS(师资队伍!B:B,"中方选派教师",师资队伍!J:J,B10)</f>
        <v>9</v>
      </c>
      <c r="E10" s="11">
        <f t="shared" si="1"/>
        <v>0.75</v>
      </c>
      <c r="F10" s="10">
        <f>COUNTIFS(师资队伍!B:B,"外方选派教师",师资队伍!J:J,B10)</f>
        <v>3</v>
      </c>
      <c r="G10" s="11">
        <f t="shared" si="2"/>
        <v>0.25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ht="30" customHeight="1" spans="1:22">
      <c r="A11" s="6"/>
      <c r="B11" s="6" t="s">
        <v>43</v>
      </c>
      <c r="C11" s="9">
        <f t="shared" si="0"/>
        <v>24</v>
      </c>
      <c r="D11" s="10">
        <f>COUNTIFS(师资队伍!B:B,"中方选派教师",师资队伍!J:J,B11)</f>
        <v>21</v>
      </c>
      <c r="E11" s="11">
        <f t="shared" si="1"/>
        <v>0.875</v>
      </c>
      <c r="F11" s="10">
        <f>COUNTIFS(师资队伍!B:B,"外方选派教师",师资队伍!J:J,B11)</f>
        <v>3</v>
      </c>
      <c r="G11" s="11">
        <f t="shared" si="2"/>
        <v>0.125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ht="30" customHeight="1" spans="1:22">
      <c r="A12" s="6"/>
      <c r="B12" s="6" t="s">
        <v>44</v>
      </c>
      <c r="C12" s="9">
        <f t="shared" si="0"/>
        <v>0</v>
      </c>
      <c r="D12" s="10">
        <f>COUNTIFS(师资队伍!B:B,"中方选派教师",师资队伍!J:J,B12)</f>
        <v>0</v>
      </c>
      <c r="E12" s="11" t="e">
        <f t="shared" si="1"/>
        <v>#DIV/0!</v>
      </c>
      <c r="F12" s="10">
        <f>COUNTIFS(师资队伍!B:B,"外方选派教师",师资队伍!J:J,B12)</f>
        <v>0</v>
      </c>
      <c r="G12" s="11" t="e">
        <f t="shared" si="2"/>
        <v>#DIV/0!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ht="30" customHeight="1" spans="1:22">
      <c r="A13" s="6" t="s">
        <v>223</v>
      </c>
      <c r="B13" s="6" t="s">
        <v>67</v>
      </c>
      <c r="C13" s="9">
        <f t="shared" ref="C5:C21" si="3">D13+F13</f>
        <v>9</v>
      </c>
      <c r="D13" s="10">
        <f>COUNTIFS(师资队伍!B:B,"中方选派教师",师资队伍!L:L,B13)</f>
        <v>8</v>
      </c>
      <c r="E13" s="11">
        <f t="shared" ref="E5:E21" si="4">D13/C13</f>
        <v>0.888888888888889</v>
      </c>
      <c r="F13" s="10">
        <f>COUNTIFS(师资队伍!B:B,"外方选派教师",师资队伍!L:L,B13)</f>
        <v>1</v>
      </c>
      <c r="G13" s="11">
        <f t="shared" ref="G5:G21" si="5">F13/C13</f>
        <v>0.111111111111111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ht="30" customHeight="1" spans="1:22">
      <c r="A14" s="6"/>
      <c r="B14" s="6" t="s">
        <v>55</v>
      </c>
      <c r="C14" s="9">
        <f t="shared" si="3"/>
        <v>15</v>
      </c>
      <c r="D14" s="10">
        <f>COUNTIFS(师资队伍!B:B,"中方选派教师",师资队伍!L:L,B14)</f>
        <v>14</v>
      </c>
      <c r="E14" s="11">
        <f t="shared" si="4"/>
        <v>0.933333333333333</v>
      </c>
      <c r="F14" s="10">
        <f>COUNTIFS(师资队伍!B:B,"外方选派教师",师资队伍!L:L,B14)</f>
        <v>1</v>
      </c>
      <c r="G14" s="11">
        <f t="shared" si="5"/>
        <v>0.0666666666666667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ht="30" customHeight="1" spans="1:22">
      <c r="A15" s="6"/>
      <c r="B15" s="6" t="s">
        <v>111</v>
      </c>
      <c r="C15" s="9">
        <f t="shared" si="3"/>
        <v>4</v>
      </c>
      <c r="D15" s="10">
        <f>COUNTIFS(师资队伍!B:B,"中方选派教师",师资队伍!L:L,B15)</f>
        <v>4</v>
      </c>
      <c r="E15" s="11">
        <f t="shared" si="4"/>
        <v>1</v>
      </c>
      <c r="F15" s="10">
        <f>COUNTIFS(师资队伍!B:B,"外方选派教师",师资队伍!L:L,B15)</f>
        <v>0</v>
      </c>
      <c r="G15" s="11">
        <f t="shared" si="5"/>
        <v>0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30" customHeight="1" spans="1:22">
      <c r="A16" s="6"/>
      <c r="B16" s="6" t="s">
        <v>44</v>
      </c>
      <c r="C16" s="9">
        <f t="shared" si="3"/>
        <v>8</v>
      </c>
      <c r="D16" s="10">
        <f>COUNTIFS(师资队伍!B:B,"中方选派教师",师资队伍!L:L,B16)</f>
        <v>4</v>
      </c>
      <c r="E16" s="11">
        <f t="shared" si="4"/>
        <v>0.5</v>
      </c>
      <c r="F16" s="10">
        <f>COUNTIFS(师资队伍!B:B,"外方选派教师",师资队伍!L:L,B16)</f>
        <v>4</v>
      </c>
      <c r="G16" s="11">
        <f t="shared" si="5"/>
        <v>0.5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ht="30" customHeight="1" spans="1:22">
      <c r="A17" s="12" t="s">
        <v>224</v>
      </c>
      <c r="B17" s="13"/>
      <c r="C17" s="9">
        <f t="shared" si="3"/>
        <v>5</v>
      </c>
      <c r="D17" s="10">
        <f>COUNTIFS(师资队伍!B:B,"中方选派教师",师资队伍!Q:Q,"是")</f>
        <v>0</v>
      </c>
      <c r="E17" s="11">
        <f t="shared" si="4"/>
        <v>0</v>
      </c>
      <c r="F17" s="10">
        <f>COUNTIFS(师资队伍!B:B,"外方选派教师",师资队伍!Q:Q,"是")</f>
        <v>5</v>
      </c>
      <c r="G17" s="11">
        <f t="shared" si="5"/>
        <v>1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ht="30" customHeight="1" spans="1:22">
      <c r="A18" s="6" t="s">
        <v>225</v>
      </c>
      <c r="B18" s="6"/>
      <c r="C18" s="9">
        <f t="shared" si="3"/>
        <v>7</v>
      </c>
      <c r="D18" s="10">
        <f>COUNTIFS(师资队伍!B:B,"中方选派教师",师资队伍!U:U,"是")</f>
        <v>7</v>
      </c>
      <c r="E18" s="11">
        <f t="shared" si="4"/>
        <v>1</v>
      </c>
      <c r="F18" s="10">
        <f>COUNTIFS(师资队伍!B:B,"外方选派教师",师资队伍!U:U,"是")</f>
        <v>0</v>
      </c>
      <c r="G18" s="11">
        <f t="shared" si="5"/>
        <v>0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ht="30" customHeight="1" spans="1:22">
      <c r="A19" s="6" t="s">
        <v>226</v>
      </c>
      <c r="B19" s="6"/>
      <c r="C19" s="9">
        <f t="shared" si="3"/>
        <v>8</v>
      </c>
      <c r="D19" s="10">
        <f>COUNTIFS(师资队伍!B:B,"中方选派教师",师资队伍!Z:Z,"是")</f>
        <v>8</v>
      </c>
      <c r="E19" s="11">
        <f t="shared" si="4"/>
        <v>1</v>
      </c>
      <c r="F19" s="10">
        <f>COUNTIFS(师资队伍!B:B,"外方选派教师",师资队伍!Z:Z,"是")</f>
        <v>0</v>
      </c>
      <c r="G19" s="11">
        <f t="shared" si="5"/>
        <v>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</sheetData>
  <sheetProtection password="D228" sheet="1" objects="1"/>
  <mergeCells count="12">
    <mergeCell ref="A1:G1"/>
    <mergeCell ref="D2:E2"/>
    <mergeCell ref="F2:G2"/>
    <mergeCell ref="A4:B4"/>
    <mergeCell ref="A17:B17"/>
    <mergeCell ref="A18:B18"/>
    <mergeCell ref="A19:B19"/>
    <mergeCell ref="A5:A8"/>
    <mergeCell ref="A9:A12"/>
    <mergeCell ref="A13:A16"/>
    <mergeCell ref="C2:C3"/>
    <mergeCell ref="A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师资队伍</vt:lpstr>
      <vt:lpstr>师资信息统计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2022-05-19T02:29:00Z</dcterms:created>
  <dcterms:modified xsi:type="dcterms:W3CDTF">2022-09-27T01:41:06Z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4A9F5B3E1E994A3AAB153E422306155B</vt:lpwstr>
  </property>
  <property fmtid="{D5CDD505-2E9C-101B-9397-08002B2CF9AE}" pid="3" name="KSOProductBuildVer">
    <vt:lpwstr>2052-11.1.0.12313</vt:lpwstr>
  </property>
</Properties>
</file>