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管理人员" sheetId="1" r:id="rId1"/>
    <sheet name="管理人员信息统计" sheetId="2" r:id="rId2"/>
  </sheets>
  <calcPr calcId="144525"/>
</workbook>
</file>

<file path=xl/sharedStrings.xml><?xml version="1.0" encoding="utf-8"?>
<sst xmlns="http://schemas.openxmlformats.org/spreadsheetml/2006/main" count="125" uniqueCount="72">
  <si>
    <t>四、管理人员</t>
  </si>
  <si>
    <t>序号</t>
  </si>
  <si>
    <t>姓名</t>
  </si>
  <si>
    <t>性别</t>
  </si>
  <si>
    <t>国籍</t>
  </si>
  <si>
    <t>学科专业</t>
  </si>
  <si>
    <t>最高学位</t>
  </si>
  <si>
    <t>职称</t>
  </si>
  <si>
    <t>人员来源</t>
  </si>
  <si>
    <t>所在单位及部门</t>
  </si>
  <si>
    <t>所任职务</t>
  </si>
  <si>
    <t>是否专职</t>
  </si>
  <si>
    <t>从事教育教学工作年限</t>
  </si>
  <si>
    <t>电子邮箱</t>
  </si>
  <si>
    <t>闫培新</t>
  </si>
  <si>
    <t>男</t>
  </si>
  <si>
    <t>中国</t>
  </si>
  <si>
    <t>物理教育</t>
  </si>
  <si>
    <t>硕士</t>
  </si>
  <si>
    <t>高级职称或相当级别</t>
  </si>
  <si>
    <t>中方管理人员</t>
  </si>
  <si>
    <t>郑州市第四高级中学</t>
  </si>
  <si>
    <t>校长</t>
  </si>
  <si>
    <t>否</t>
  </si>
  <si>
    <t>刘继勋</t>
  </si>
  <si>
    <t>数学教育</t>
  </si>
  <si>
    <t>执行校长</t>
  </si>
  <si>
    <t>2438040343@qq.com</t>
  </si>
  <si>
    <t>王政强</t>
  </si>
  <si>
    <t>政治教育</t>
  </si>
  <si>
    <t>教学校长</t>
  </si>
  <si>
    <t>是</t>
  </si>
  <si>
    <t>张晓利</t>
  </si>
  <si>
    <t>女</t>
  </si>
  <si>
    <t>英语教育</t>
  </si>
  <si>
    <t>学士</t>
  </si>
  <si>
    <t>教务主任</t>
  </si>
  <si>
    <t>lisha20020614@126.com</t>
  </si>
  <si>
    <t>刘海峰</t>
  </si>
  <si>
    <t>英语语言文学</t>
  </si>
  <si>
    <t>外方管理人员</t>
  </si>
  <si>
    <t>德国卡普蒂姆文理中学</t>
  </si>
  <si>
    <t>教学总监</t>
  </si>
  <si>
    <t>liuhaifenghoney@126.com</t>
  </si>
  <si>
    <t>朱思捷</t>
  </si>
  <si>
    <t>英语文学</t>
  </si>
  <si>
    <t>中级职称或相当级别</t>
  </si>
  <si>
    <t>行政秘书</t>
  </si>
  <si>
    <t>545199315@qq.com</t>
  </si>
  <si>
    <t>Luca Bonsignore</t>
  </si>
  <si>
    <t>德国</t>
  </si>
  <si>
    <t>历史学</t>
  </si>
  <si>
    <t>博士</t>
  </si>
  <si>
    <t>lucabonsigno@yahoo.com</t>
  </si>
  <si>
    <t>Elena Spitz</t>
  </si>
  <si>
    <t>信息学</t>
  </si>
  <si>
    <t>副校长</t>
  </si>
  <si>
    <t>elenaspitz@yahoo.com</t>
  </si>
  <si>
    <t>四、本学年管理人员信息统计</t>
  </si>
  <si>
    <t>中外方人员情况</t>
  </si>
  <si>
    <t>总人数</t>
  </si>
  <si>
    <t>人数</t>
  </si>
  <si>
    <t>占比(%)</t>
  </si>
  <si>
    <t>专兼职人员情况</t>
  </si>
  <si>
    <t>专职管理人员</t>
  </si>
  <si>
    <t>兼职管理人员</t>
  </si>
  <si>
    <t>学位结构情况</t>
  </si>
  <si>
    <t>其他</t>
  </si>
  <si>
    <t>职称结构情况</t>
  </si>
  <si>
    <t>初级职称或相当级别</t>
  </si>
  <si>
    <t>三年及以上</t>
  </si>
  <si>
    <t>三年以下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</si>
</sst>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0.5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Fill="1" applyBorder="1" applyAlignment="1" applyProtection="1">
      <alignment horizontal="center" vertical="center" wrapText="1"/>
    </xf>
    <xf numFmtId="10" fontId="0" fillId="0" borderId="1" xfId="0" applyNumberForma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10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545199315@qq.com" TargetMode="External"/><Relationship Id="rId3" Type="http://schemas.openxmlformats.org/officeDocument/2006/relationships/hyperlink" Target="mailto:liuhaifenghoney@126.com" TargetMode="External"/><Relationship Id="rId2" Type="http://schemas.openxmlformats.org/officeDocument/2006/relationships/hyperlink" Target="mailto:elenaspitz@yahoo.com" TargetMode="External"/><Relationship Id="rId1" Type="http://schemas.openxmlformats.org/officeDocument/2006/relationships/hyperlink" Target="mailto:lucabonsigno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51"/>
  <sheetViews>
    <sheetView tabSelected="1" workbookViewId="0">
      <pane ySplit="2" topLeftCell="A3" activePane="bottomLeft" state="frozen"/>
      <selection/>
      <selection pane="bottomLeft" activeCell="G15" sqref="G15"/>
    </sheetView>
  </sheetViews>
  <sheetFormatPr defaultColWidth="9" defaultRowHeight="14.25"/>
  <cols>
    <col min="1" max="1" width="6" style="1" customWidth="1"/>
    <col min="2" max="4" width="8.625" style="1" customWidth="1"/>
    <col min="5" max="5" width="14.1666666666667" style="1" customWidth="1"/>
    <col min="6" max="6" width="9.625" style="1" customWidth="1"/>
    <col min="7" max="7" width="21.5" style="1" customWidth="1"/>
    <col min="8" max="8" width="13.75" style="1" customWidth="1"/>
    <col min="9" max="9" width="24.025" style="1" customWidth="1"/>
    <col min="10" max="10" width="14.375" style="1" customWidth="1"/>
    <col min="11" max="11" width="13.875" style="1" customWidth="1"/>
    <col min="12" max="12" width="13.625" style="1" customWidth="1"/>
    <col min="13" max="13" width="13.25" style="1" customWidth="1"/>
  </cols>
  <sheetData>
    <row r="1" ht="30" customHeight="1" spans="1:9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</row>
    <row r="2" ht="30" customHeight="1" spans="1:13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2" t="s">
        <v>7</v>
      </c>
      <c r="H2" s="12" t="s">
        <v>8</v>
      </c>
      <c r="I2" s="11" t="s">
        <v>9</v>
      </c>
      <c r="J2" s="11" t="s">
        <v>10</v>
      </c>
      <c r="K2" s="12" t="s">
        <v>11</v>
      </c>
      <c r="L2" s="11" t="s">
        <v>12</v>
      </c>
      <c r="M2" s="11" t="s">
        <v>13</v>
      </c>
    </row>
    <row r="3" ht="30" customHeight="1" spans="1:13">
      <c r="A3" s="13">
        <v>1</v>
      </c>
      <c r="B3" s="13" t="s">
        <v>14</v>
      </c>
      <c r="C3" s="13" t="s">
        <v>15</v>
      </c>
      <c r="D3" s="13" t="s">
        <v>16</v>
      </c>
      <c r="E3" s="13" t="s">
        <v>17</v>
      </c>
      <c r="F3" s="13" t="s">
        <v>18</v>
      </c>
      <c r="G3" s="13" t="s">
        <v>19</v>
      </c>
      <c r="H3" s="13" t="s">
        <v>20</v>
      </c>
      <c r="I3" s="13" t="s">
        <v>21</v>
      </c>
      <c r="J3" s="13" t="s">
        <v>22</v>
      </c>
      <c r="K3" s="18" t="s">
        <v>23</v>
      </c>
      <c r="L3" s="18">
        <v>30</v>
      </c>
      <c r="M3" s="18"/>
    </row>
    <row r="4" ht="30" customHeight="1" spans="1:13">
      <c r="A4" s="1">
        <v>2</v>
      </c>
      <c r="B4" s="1" t="s">
        <v>24</v>
      </c>
      <c r="C4" s="1" t="s">
        <v>15</v>
      </c>
      <c r="D4" s="1" t="s">
        <v>16</v>
      </c>
      <c r="E4" s="1" t="s">
        <v>25</v>
      </c>
      <c r="F4" s="1" t="s">
        <v>18</v>
      </c>
      <c r="G4" s="1" t="s">
        <v>19</v>
      </c>
      <c r="H4" s="1" t="s">
        <v>20</v>
      </c>
      <c r="I4" s="1" t="s">
        <v>21</v>
      </c>
      <c r="J4" s="1" t="s">
        <v>26</v>
      </c>
      <c r="K4" s="13" t="s">
        <v>23</v>
      </c>
      <c r="L4" s="13">
        <v>28</v>
      </c>
      <c r="M4" s="19" t="s">
        <v>27</v>
      </c>
    </row>
    <row r="5" ht="30" customHeight="1" spans="1:13">
      <c r="A5" s="13">
        <v>3</v>
      </c>
      <c r="B5" s="13" t="s">
        <v>28</v>
      </c>
      <c r="C5" s="13" t="s">
        <v>15</v>
      </c>
      <c r="D5" s="13" t="s">
        <v>16</v>
      </c>
      <c r="E5" s="13" t="s">
        <v>29</v>
      </c>
      <c r="F5" s="13" t="s">
        <v>18</v>
      </c>
      <c r="G5" s="13" t="s">
        <v>19</v>
      </c>
      <c r="H5" s="13" t="s">
        <v>20</v>
      </c>
      <c r="I5" s="13" t="s">
        <v>21</v>
      </c>
      <c r="J5" s="13" t="s">
        <v>30</v>
      </c>
      <c r="K5" s="13" t="s">
        <v>31</v>
      </c>
      <c r="L5" s="13">
        <v>24</v>
      </c>
      <c r="M5" s="13"/>
    </row>
    <row r="6" ht="30" customHeight="1" spans="1:13">
      <c r="A6" s="14">
        <v>4</v>
      </c>
      <c r="B6" s="13" t="s">
        <v>32</v>
      </c>
      <c r="C6" s="13" t="s">
        <v>33</v>
      </c>
      <c r="D6" s="13" t="s">
        <v>16</v>
      </c>
      <c r="E6" s="13" t="s">
        <v>34</v>
      </c>
      <c r="F6" s="15" t="s">
        <v>35</v>
      </c>
      <c r="G6" s="13" t="s">
        <v>19</v>
      </c>
      <c r="H6" s="13" t="s">
        <v>20</v>
      </c>
      <c r="I6" s="13" t="s">
        <v>21</v>
      </c>
      <c r="J6" s="13" t="s">
        <v>36</v>
      </c>
      <c r="K6" s="13" t="s">
        <v>31</v>
      </c>
      <c r="L6" s="13">
        <v>15</v>
      </c>
      <c r="M6" s="19" t="s">
        <v>37</v>
      </c>
    </row>
    <row r="7" ht="30" customHeight="1" spans="1:13">
      <c r="A7" s="14">
        <v>5</v>
      </c>
      <c r="B7" s="13" t="s">
        <v>38</v>
      </c>
      <c r="C7" s="13" t="s">
        <v>15</v>
      </c>
      <c r="D7" s="13" t="s">
        <v>16</v>
      </c>
      <c r="E7" s="13" t="s">
        <v>39</v>
      </c>
      <c r="F7" s="15" t="s">
        <v>18</v>
      </c>
      <c r="G7" s="13" t="s">
        <v>19</v>
      </c>
      <c r="H7" s="13" t="s">
        <v>40</v>
      </c>
      <c r="I7" s="13" t="s">
        <v>41</v>
      </c>
      <c r="J7" s="13" t="s">
        <v>42</v>
      </c>
      <c r="K7" s="13" t="s">
        <v>31</v>
      </c>
      <c r="L7" s="13">
        <v>30</v>
      </c>
      <c r="M7" s="20" t="s">
        <v>43</v>
      </c>
    </row>
    <row r="8" ht="30" customHeight="1" spans="1:13">
      <c r="A8" s="1">
        <v>6</v>
      </c>
      <c r="B8" s="16" t="s">
        <v>44</v>
      </c>
      <c r="C8" s="16" t="s">
        <v>33</v>
      </c>
      <c r="D8" s="16" t="s">
        <v>16</v>
      </c>
      <c r="E8" s="16" t="s">
        <v>45</v>
      </c>
      <c r="F8" s="1" t="s">
        <v>35</v>
      </c>
      <c r="G8" s="1" t="s">
        <v>46</v>
      </c>
      <c r="H8" s="1" t="s">
        <v>40</v>
      </c>
      <c r="I8" s="1" t="s">
        <v>41</v>
      </c>
      <c r="J8" s="1" t="s">
        <v>47</v>
      </c>
      <c r="K8" s="13" t="s">
        <v>31</v>
      </c>
      <c r="L8" s="13">
        <v>7</v>
      </c>
      <c r="M8" s="20" t="s">
        <v>48</v>
      </c>
    </row>
    <row r="9" ht="30" customHeight="1" spans="1:13">
      <c r="A9" s="14">
        <v>7</v>
      </c>
      <c r="B9" s="17" t="s">
        <v>49</v>
      </c>
      <c r="C9" s="13" t="s">
        <v>15</v>
      </c>
      <c r="D9" s="13" t="s">
        <v>50</v>
      </c>
      <c r="E9" s="13" t="s">
        <v>51</v>
      </c>
      <c r="F9" s="15" t="s">
        <v>52</v>
      </c>
      <c r="G9" s="13" t="s">
        <v>19</v>
      </c>
      <c r="H9" s="13" t="s">
        <v>40</v>
      </c>
      <c r="I9" s="13" t="s">
        <v>41</v>
      </c>
      <c r="J9" s="13" t="s">
        <v>22</v>
      </c>
      <c r="K9" s="13" t="s">
        <v>23</v>
      </c>
      <c r="L9" s="13">
        <v>26</v>
      </c>
      <c r="M9" s="21" t="s">
        <v>53</v>
      </c>
    </row>
    <row r="10" ht="30" customHeight="1" spans="1:13">
      <c r="A10" s="14">
        <v>9</v>
      </c>
      <c r="B10" s="17" t="s">
        <v>54</v>
      </c>
      <c r="C10" s="13" t="s">
        <v>33</v>
      </c>
      <c r="D10" s="13" t="s">
        <v>50</v>
      </c>
      <c r="E10" s="13" t="s">
        <v>55</v>
      </c>
      <c r="F10" s="15" t="s">
        <v>18</v>
      </c>
      <c r="G10" s="13" t="s">
        <v>19</v>
      </c>
      <c r="H10" s="13" t="s">
        <v>40</v>
      </c>
      <c r="I10" s="13" t="s">
        <v>41</v>
      </c>
      <c r="J10" s="13" t="s">
        <v>56</v>
      </c>
      <c r="K10" s="13" t="s">
        <v>31</v>
      </c>
      <c r="L10" s="13">
        <v>24</v>
      </c>
      <c r="M10" s="21" t="s">
        <v>57</v>
      </c>
    </row>
    <row r="11" ht="30" customHeight="1" spans="1:1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ht="30" customHeight="1" spans="1:1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ht="30" customHeight="1" spans="1:1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30" customHeight="1" spans="1:1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ht="30" customHeight="1" spans="1:1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ht="30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0" customHeight="1" spans="1:1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ht="30" customHeight="1" spans="1:13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ht="30" customHeight="1" spans="1:13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ht="30" customHeight="1" spans="1:13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ht="30" customHeight="1" spans="1:1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ht="30" customHeight="1" spans="1:1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ht="30" customHeight="1" spans="1:1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ht="30" customHeight="1" spans="1:1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ht="30" customHeight="1" spans="1:1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ht="30" customHeight="1" spans="1:13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ht="30" customHeight="1" spans="1:1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ht="30" customHeight="1" spans="1:1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ht="30" customHeight="1" spans="1:1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ht="30" customHeight="1" spans="1:1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ht="30" customHeight="1" spans="1:1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ht="30" customHeight="1" spans="1:1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ht="30" customHeight="1" spans="1:1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ht="30" customHeight="1" spans="1:1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ht="30" customHeight="1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ht="30" customHeight="1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ht="30" customHeight="1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ht="30" customHeight="1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ht="30" customHeight="1" spans="1:1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ht="30" customHeight="1" spans="1:1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ht="30" customHeight="1" spans="1:1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ht="30" customHeight="1" spans="1:1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ht="30" customHeight="1" spans="1:1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ht="30" customHeight="1" spans="1:1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ht="30" customHeight="1" spans="1:1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ht="30" customHeight="1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ht="30" customHeight="1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ht="30" customHeight="1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ht="30" customHeight="1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ht="30" customHeight="1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ht="30" customHeight="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</sheetData>
  <mergeCells count="1">
    <mergeCell ref="A1:M1"/>
  </mergeCells>
  <dataValidations count="4">
    <dataValidation type="list" allowBlank="1" showInputMessage="1" showErrorMessage="1" sqref="G4 G5 G7 G11 G9:G10 G12:G51">
      <formula1>"高级职称或相当级别,中级职称或相当级别,初级职称或相当级别,其他"</formula1>
    </dataValidation>
    <dataValidation type="list" allowBlank="1" showInputMessage="1" showErrorMessage="1" sqref="H4 H5 H6 H7:H51">
      <formula1>"中方管理人员,外方管理人员"</formula1>
    </dataValidation>
    <dataValidation type="list" allowBlank="1" showInputMessage="1" showErrorMessage="1" sqref="F4:F5 F7:F51">
      <formula1>"博士,硕士,学士,其他"</formula1>
    </dataValidation>
    <dataValidation type="list" allowBlank="1" showInputMessage="1" showErrorMessage="1" sqref="K6:K51">
      <formula1>"是,否"</formula1>
    </dataValidation>
  </dataValidations>
  <hyperlinks>
    <hyperlink ref="M9" r:id="rId1" display="lucabonsigno@yahoo.com"/>
    <hyperlink ref="M10" r:id="rId2" display="elenaspitz@yahoo.com"/>
    <hyperlink ref="M7" r:id="rId3" display="liuhaifenghoney@126.com"/>
    <hyperlink ref="M8" r:id="rId4" display="545199315@qq.com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opLeftCell="A2" workbookViewId="0">
      <selection activeCell="B17" sqref="B17"/>
    </sheetView>
  </sheetViews>
  <sheetFormatPr defaultColWidth="9" defaultRowHeight="14.25"/>
  <cols>
    <col min="1" max="1" width="22.875" style="1" customWidth="1"/>
    <col min="2" max="2" width="22.125" style="1" customWidth="1"/>
    <col min="3" max="3" width="9.25" style="1" customWidth="1"/>
    <col min="4" max="4" width="9" style="1"/>
    <col min="5" max="5" width="9.875" style="1" customWidth="1"/>
    <col min="6" max="7" width="9" style="1"/>
  </cols>
  <sheetData>
    <row r="1" ht="30" customHeight="1" spans="1:22">
      <c r="A1" s="2" t="s">
        <v>58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0" customHeight="1" spans="1:22">
      <c r="A2" s="4" t="s">
        <v>59</v>
      </c>
      <c r="B2" s="4"/>
      <c r="C2" s="4" t="s">
        <v>60</v>
      </c>
      <c r="D2" s="4" t="s">
        <v>20</v>
      </c>
      <c r="E2" s="4"/>
      <c r="F2" s="4" t="s">
        <v>40</v>
      </c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30" customHeight="1" spans="1:22">
      <c r="A3" s="4"/>
      <c r="B3" s="4"/>
      <c r="C3" s="4"/>
      <c r="D3" s="4" t="s">
        <v>61</v>
      </c>
      <c r="E3" s="4" t="s">
        <v>62</v>
      </c>
      <c r="F3" s="4" t="s">
        <v>61</v>
      </c>
      <c r="G3" s="4" t="s">
        <v>62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ht="30" customHeight="1" spans="1:22">
      <c r="A4" s="4" t="s">
        <v>63</v>
      </c>
      <c r="B4" s="4" t="s">
        <v>64</v>
      </c>
      <c r="C4" s="6">
        <f>COUNTIF(管理人员!K:K,"是")</f>
        <v>5</v>
      </c>
      <c r="D4" s="6">
        <f>COUNTIFS(管理人员!K:K,"是",管理人员!H:H,"中方管理人员")</f>
        <v>2</v>
      </c>
      <c r="E4" s="7">
        <f t="shared" ref="E4:E15" si="0">D4/C4</f>
        <v>0.4</v>
      </c>
      <c r="F4" s="6">
        <f>COUNTIFS(管理人员!K:K,"是",管理人员!H:H,"外方管理人员")</f>
        <v>3</v>
      </c>
      <c r="G4" s="7">
        <f t="shared" ref="G4:G15" si="1">F4/C4</f>
        <v>0.6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ht="30" customHeight="1" spans="1:22">
      <c r="A5" s="4"/>
      <c r="B5" s="4" t="s">
        <v>65</v>
      </c>
      <c r="C5" s="6">
        <f>COUNTIF(管理人员!K:K,"否")</f>
        <v>3</v>
      </c>
      <c r="D5" s="6">
        <f>COUNTIFS(管理人员!K:K,"否",管理人员!H:H,"中方管理人员")</f>
        <v>2</v>
      </c>
      <c r="E5" s="7">
        <f t="shared" si="0"/>
        <v>0.666666666666667</v>
      </c>
      <c r="F5" s="6">
        <f>COUNTIFS(管理人员!K:K,"否",管理人员!H:H,"外方管理人员")</f>
        <v>1</v>
      </c>
      <c r="G5" s="7">
        <f t="shared" si="1"/>
        <v>0.333333333333333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ht="30" customHeight="1" spans="1:22">
      <c r="A6" s="4" t="s">
        <v>66</v>
      </c>
      <c r="B6" s="4" t="s">
        <v>52</v>
      </c>
      <c r="C6" s="6">
        <f>COUNTIF(管理人员!F:F,B6)</f>
        <v>1</v>
      </c>
      <c r="D6" s="6">
        <f>COUNTIFS(管理人员!H:H,"中方管理人员",管理人员!F:F,B6)</f>
        <v>0</v>
      </c>
      <c r="E6" s="7">
        <f t="shared" si="0"/>
        <v>0</v>
      </c>
      <c r="F6" s="6">
        <f>COUNTIFS(管理人员!H:H,"外方管理人员",管理人员!F:F,B6)</f>
        <v>1</v>
      </c>
      <c r="G6" s="7">
        <f t="shared" si="1"/>
        <v>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ht="30" customHeight="1" spans="1:22">
      <c r="A7" s="4"/>
      <c r="B7" s="4" t="s">
        <v>18</v>
      </c>
      <c r="C7" s="6">
        <f>COUNTIF(管理人员!F:F,B7)</f>
        <v>5</v>
      </c>
      <c r="D7" s="6">
        <f>COUNTIFS(管理人员!H:H,"中方管理人员",管理人员!F:F,B7)</f>
        <v>3</v>
      </c>
      <c r="E7" s="7">
        <f t="shared" si="0"/>
        <v>0.6</v>
      </c>
      <c r="F7" s="6">
        <f>COUNTIFS(管理人员!H:H,"外方管理人员",管理人员!F:F,B7)</f>
        <v>2</v>
      </c>
      <c r="G7" s="7">
        <f t="shared" si="1"/>
        <v>0.4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ht="30" customHeight="1" spans="1:22">
      <c r="A8" s="4"/>
      <c r="B8" s="4" t="s">
        <v>35</v>
      </c>
      <c r="C8" s="6">
        <f>COUNTIF(管理人员!F:F,B8)</f>
        <v>2</v>
      </c>
      <c r="D8" s="6">
        <f>COUNTIFS(管理人员!H:H,"中方管理人员",管理人员!F:F,B8)</f>
        <v>1</v>
      </c>
      <c r="E8" s="7">
        <f t="shared" si="0"/>
        <v>0.5</v>
      </c>
      <c r="F8" s="6">
        <f>COUNTIFS(管理人员!H:H,"外方管理人员",管理人员!F:F,B8)</f>
        <v>1</v>
      </c>
      <c r="G8" s="7">
        <f t="shared" si="1"/>
        <v>0.5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ht="30" customHeight="1" spans="1:22">
      <c r="A9" s="4"/>
      <c r="B9" s="4" t="s">
        <v>67</v>
      </c>
      <c r="C9" s="6">
        <f>COUNTIF(管理人员!F:F,B9)</f>
        <v>0</v>
      </c>
      <c r="D9" s="6">
        <f>COUNTIFS(管理人员!H:H,"中方管理人员",管理人员!F:F,B9)</f>
        <v>0</v>
      </c>
      <c r="E9" s="7" t="e">
        <f t="shared" si="0"/>
        <v>#DIV/0!</v>
      </c>
      <c r="F9" s="6">
        <f>COUNTIFS(管理人员!H:H,"外方管理人员",管理人员!F:F,B9)</f>
        <v>0</v>
      </c>
      <c r="G9" s="7" t="e">
        <f t="shared" si="1"/>
        <v>#DIV/0!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ht="30" customHeight="1" spans="1:22">
      <c r="A10" s="4" t="s">
        <v>68</v>
      </c>
      <c r="B10" s="4" t="s">
        <v>19</v>
      </c>
      <c r="C10" s="6">
        <f>COUNTIF(管理人员!G:G,B10)</f>
        <v>7</v>
      </c>
      <c r="D10" s="6">
        <f>COUNTIFS(管理人员!H:H,"中方管理人员",管理人员!G:G,B10)</f>
        <v>4</v>
      </c>
      <c r="E10" s="7">
        <f t="shared" si="0"/>
        <v>0.571428571428571</v>
      </c>
      <c r="F10" s="6">
        <f>COUNTIFS(管理人员!H:H,"外方管理人员",管理人员!G:G,B10)</f>
        <v>3</v>
      </c>
      <c r="G10" s="7">
        <f t="shared" si="1"/>
        <v>0.428571428571429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ht="30" customHeight="1" spans="1:22">
      <c r="A11" s="4"/>
      <c r="B11" s="4" t="s">
        <v>46</v>
      </c>
      <c r="C11" s="6">
        <f>COUNTIF(管理人员!G:G,B11)</f>
        <v>1</v>
      </c>
      <c r="D11" s="6">
        <f>COUNTIFS(管理人员!H:H,"中方管理人员",管理人员!G:G,B11)</f>
        <v>0</v>
      </c>
      <c r="E11" s="7">
        <f t="shared" si="0"/>
        <v>0</v>
      </c>
      <c r="F11" s="6">
        <f>COUNTIFS(管理人员!H:H,"外方管理人员",管理人员!G:G,B11)</f>
        <v>1</v>
      </c>
      <c r="G11" s="7">
        <f t="shared" si="1"/>
        <v>1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ht="30" customHeight="1" spans="1:22">
      <c r="A12" s="4"/>
      <c r="B12" s="4" t="s">
        <v>69</v>
      </c>
      <c r="C12" s="6">
        <f>COUNTIF(管理人员!G:G,B12)</f>
        <v>0</v>
      </c>
      <c r="D12" s="6">
        <f>COUNTIFS(管理人员!H:H,"中方管理人员",管理人员!G:G,B12)</f>
        <v>0</v>
      </c>
      <c r="E12" s="7" t="e">
        <f t="shared" si="0"/>
        <v>#DIV/0!</v>
      </c>
      <c r="F12" s="6">
        <f>COUNTIFS(管理人员!H:H,"外方管理人员",管理人员!G:G,B12)</f>
        <v>0</v>
      </c>
      <c r="G12" s="7" t="e">
        <f t="shared" si="1"/>
        <v>#DIV/0!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ht="30" customHeight="1" spans="1:22">
      <c r="A13" s="4"/>
      <c r="B13" s="4" t="s">
        <v>67</v>
      </c>
      <c r="C13" s="6">
        <f>COUNTIF(管理人员!G:G,B13)</f>
        <v>0</v>
      </c>
      <c r="D13" s="6">
        <f>COUNTIFS(管理人员!H:H,"中方管理人员",管理人员!G:G,B13)</f>
        <v>0</v>
      </c>
      <c r="E13" s="7" t="e">
        <f t="shared" si="0"/>
        <v>#DIV/0!</v>
      </c>
      <c r="F13" s="6">
        <f>COUNTIFS(管理人员!H:H,"外方管理人员",管理人员!G:G,B13)</f>
        <v>0</v>
      </c>
      <c r="G13" s="7" t="e">
        <f t="shared" si="1"/>
        <v>#DIV/0!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ht="30" customHeight="1" spans="1:22">
      <c r="A14" s="8" t="s">
        <v>12</v>
      </c>
      <c r="B14" s="4" t="s">
        <v>70</v>
      </c>
      <c r="C14" s="6">
        <f>COUNTIF(管理人员!L:L,"&gt;=3")</f>
        <v>8</v>
      </c>
      <c r="D14" s="6">
        <f>COUNTIFS(管理人员!H:H,"中方管理人员",管理人员!L:L,"&gt;=3")</f>
        <v>4</v>
      </c>
      <c r="E14" s="7">
        <f t="shared" si="0"/>
        <v>0.5</v>
      </c>
      <c r="F14" s="6">
        <f>COUNTIFS(管理人员!H:H,"外方管理人员",管理人员!L:L,"&gt;=3")</f>
        <v>4</v>
      </c>
      <c r="G14" s="7">
        <f t="shared" si="1"/>
        <v>0.5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ht="30" customHeight="1" spans="1:22">
      <c r="A15" s="9"/>
      <c r="B15" s="4" t="s">
        <v>71</v>
      </c>
      <c r="C15" s="6">
        <f>COUNTIF(管理人员!L:L,"&lt;3")</f>
        <v>0</v>
      </c>
      <c r="D15" s="6">
        <f>COUNTIFS(管理人员!H:H,"中方管理人员",管理人员!L:L,"&lt;3")</f>
        <v>0</v>
      </c>
      <c r="E15" s="7" t="e">
        <f t="shared" si="0"/>
        <v>#DIV/0!</v>
      </c>
      <c r="F15" s="6">
        <f>COUNTIFS(管理人员!H:H,"外方管理人员",管理人员!L:L,"&lt;3")</f>
        <v>0</v>
      </c>
      <c r="G15" s="7" t="e">
        <f t="shared" si="1"/>
        <v>#DIV/0!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</sheetData>
  <sheetProtection password="D690" sheet="1" objects="1"/>
  <mergeCells count="9">
    <mergeCell ref="A1:G1"/>
    <mergeCell ref="D2:E2"/>
    <mergeCell ref="F2:G2"/>
    <mergeCell ref="A4:A5"/>
    <mergeCell ref="A6:A9"/>
    <mergeCell ref="A10:A13"/>
    <mergeCell ref="A14:A15"/>
    <mergeCell ref="C2:C3"/>
    <mergeCell ref="A2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管理人员</vt:lpstr>
      <vt:lpstr>管理人员信息统计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张晓利</cp:lastModifiedBy>
  <dcterms:created xsi:type="dcterms:W3CDTF">2022-05-19T10:29:00Z</dcterms:created>
  <dcterms:modified xsi:type="dcterms:W3CDTF">2022-09-25T02:42:17Z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2BCE1175BFBB4128B91B691CD35E85EE</vt:lpwstr>
  </property>
  <property fmtid="{D5CDD505-2E9C-101B-9397-08002B2CF9AE}" pid="3" name="KSOProductBuildVer">
    <vt:lpwstr>2052-11.1.0.12358</vt:lpwstr>
  </property>
</Properties>
</file>