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培养方案课程信息" sheetId="1" r:id="rId1"/>
    <sheet name="培养方案信息统计" sheetId="2" r:id="rId2"/>
  </sheets>
  <definedNames>
    <definedName name="_xlnm._FilterDatabase" localSheetId="0" hidden="1">培养方案课程信息!$A$1:$CJ$50</definedName>
    <definedName name="_xlnm.Print_Area" localSheetId="0">培养方案课程信息!$A$1:$N$50</definedName>
    <definedName name="_xlnm.Print_Area" localSheetId="1">培养方案信息统计!$A$1:$K$13</definedName>
  </definedNames>
  <calcPr calcId="144525"/>
</workbook>
</file>

<file path=xl/sharedStrings.xml><?xml version="1.0" encoding="utf-8"?>
<sst xmlns="http://schemas.openxmlformats.org/spreadsheetml/2006/main" count="573" uniqueCount="182">
  <si>
    <t>三、培养方案</t>
  </si>
  <si>
    <t>序号</t>
  </si>
  <si>
    <t>课程名称</t>
  </si>
  <si>
    <t>学时数</t>
  </si>
  <si>
    <t>授课语言</t>
  </si>
  <si>
    <t>课程类别</t>
  </si>
  <si>
    <t>课程来源</t>
  </si>
  <si>
    <t>授课教师姓名</t>
  </si>
  <si>
    <t>师资来源</t>
  </si>
  <si>
    <t>教材名称</t>
  </si>
  <si>
    <t>教材使用语言</t>
  </si>
  <si>
    <t>作者</t>
  </si>
  <si>
    <t>出版社</t>
  </si>
  <si>
    <t>出版时间</t>
  </si>
  <si>
    <t>备注</t>
  </si>
  <si>
    <t>语文</t>
  </si>
  <si>
    <t>中文</t>
  </si>
  <si>
    <t>必修课</t>
  </si>
  <si>
    <t>中方开设课程</t>
  </si>
  <si>
    <t>韩冰</t>
  </si>
  <si>
    <t>中方选派教师</t>
  </si>
  <si>
    <t>语文必修上册/下册</t>
  </si>
  <si>
    <t>温儒敏</t>
  </si>
  <si>
    <t>人民教育出版社</t>
  </si>
  <si>
    <t>2019年</t>
  </si>
  <si>
    <t>李园园</t>
  </si>
  <si>
    <t>语文选择性必修上/中/下册</t>
  </si>
  <si>
    <t>2020年</t>
  </si>
  <si>
    <t>程雪立</t>
  </si>
  <si>
    <t>语文必修5</t>
  </si>
  <si>
    <t>2011年</t>
  </si>
  <si>
    <t>数学</t>
  </si>
  <si>
    <t>李慎振</t>
  </si>
  <si>
    <t>数学必修1/2</t>
  </si>
  <si>
    <t>章建跃等二十人</t>
  </si>
  <si>
    <t>高华歌</t>
  </si>
  <si>
    <t>数学选择性必修1/2/3</t>
  </si>
  <si>
    <t>选修课</t>
  </si>
  <si>
    <t>张艳霞</t>
  </si>
  <si>
    <t>数学选修4-4/数学选修4-5</t>
  </si>
  <si>
    <t>吕伟泉、俞求是</t>
  </si>
  <si>
    <t>2007年、2020年</t>
  </si>
  <si>
    <t>英语</t>
  </si>
  <si>
    <t>程科娟</t>
  </si>
  <si>
    <t>英语必修1/2/3/英语选择性必修1</t>
  </si>
  <si>
    <t>刘道义</t>
  </si>
  <si>
    <t>乔栋</t>
  </si>
  <si>
    <t>英语选择性必修2/3/4</t>
  </si>
  <si>
    <t>2019年、2020年</t>
  </si>
  <si>
    <t>孙悦</t>
  </si>
  <si>
    <t>英语选修7，8</t>
  </si>
  <si>
    <t>2007年</t>
  </si>
  <si>
    <t>政治</t>
  </si>
  <si>
    <t>李春光</t>
  </si>
  <si>
    <t>思想政治必修1/2/3</t>
  </si>
  <si>
    <t>张异宾</t>
  </si>
  <si>
    <t>陈冰冰</t>
  </si>
  <si>
    <t>思想政治必修4/思想政治选择性必修1/2</t>
  </si>
  <si>
    <t>白佩玉</t>
  </si>
  <si>
    <t>思想政治选修1/选修2</t>
  </si>
  <si>
    <t>历史</t>
  </si>
  <si>
    <t>史美玲</t>
  </si>
  <si>
    <t>中外历史纲要上/下册</t>
  </si>
  <si>
    <t>张海鹏、徐蓝</t>
  </si>
  <si>
    <t>赵燕</t>
  </si>
  <si>
    <t>历史选择性必修1/2/3</t>
  </si>
  <si>
    <t>李春才</t>
  </si>
  <si>
    <t>历史必修3</t>
  </si>
  <si>
    <t>欧阳中石、马执斌</t>
  </si>
  <si>
    <t>地理</t>
  </si>
  <si>
    <t>张平</t>
  </si>
  <si>
    <t>地理必修1/2</t>
  </si>
  <si>
    <t>樊杰、韦志榕</t>
  </si>
  <si>
    <t>闫夏婉</t>
  </si>
  <si>
    <t>地理选择性必修1/2/3</t>
  </si>
  <si>
    <t>高宇飞</t>
  </si>
  <si>
    <t>地理必修3</t>
  </si>
  <si>
    <t>2009年</t>
  </si>
  <si>
    <t>物理</t>
  </si>
  <si>
    <t>赵明利</t>
  </si>
  <si>
    <t>物理必修1/2</t>
  </si>
  <si>
    <t>彭前程、 张颖</t>
  </si>
  <si>
    <t>乔丹</t>
  </si>
  <si>
    <t>物理必修3/物理选择性必修1/2</t>
  </si>
  <si>
    <t>彭前程、张颖</t>
  </si>
  <si>
    <t>谢想来</t>
  </si>
  <si>
    <t>物理选修3-1/物理选修3-2</t>
  </si>
  <si>
    <t>张维善等</t>
  </si>
  <si>
    <t xml:space="preserve">2010年&amp;2020年
</t>
  </si>
  <si>
    <t>化学</t>
  </si>
  <si>
    <t>刘艳平</t>
  </si>
  <si>
    <t>化学必修1/2</t>
  </si>
  <si>
    <t>王磊、陈光巨</t>
  </si>
  <si>
    <t>山东科学技术出版社</t>
  </si>
  <si>
    <t>2021年</t>
  </si>
  <si>
    <t>李广印</t>
  </si>
  <si>
    <t>化学选择性必修1/2/3</t>
  </si>
  <si>
    <t>2022年</t>
  </si>
  <si>
    <t>梁全旗</t>
  </si>
  <si>
    <t>化学选修3</t>
  </si>
  <si>
    <t>陈光巨</t>
  </si>
  <si>
    <t>生物</t>
  </si>
  <si>
    <t>崔世瑛</t>
  </si>
  <si>
    <t>生物必修1/2</t>
  </si>
  <si>
    <t>朱正威、赵占良</t>
  </si>
  <si>
    <t>宋战胜</t>
  </si>
  <si>
    <t>生物选择性必修1/2/3</t>
  </si>
  <si>
    <t>朱正威、   赵占良</t>
  </si>
  <si>
    <t>高雅曼</t>
  </si>
  <si>
    <t>生物选修1/2</t>
  </si>
  <si>
    <t>体育</t>
  </si>
  <si>
    <t>金歌</t>
  </si>
  <si>
    <t>体育与健康必修第一册</t>
  </si>
  <si>
    <t>李志刚、骆秉全</t>
  </si>
  <si>
    <t>音美</t>
  </si>
  <si>
    <t>邵鹏程</t>
  </si>
  <si>
    <t>音乐鉴赏</t>
  </si>
  <si>
    <t>人民音乐出版社</t>
  </si>
  <si>
    <t>贾中堂</t>
  </si>
  <si>
    <t>高中美术鉴赏</t>
  </si>
  <si>
    <t>人民美术教育出版社</t>
  </si>
  <si>
    <t>技术</t>
  </si>
  <si>
    <t>孙晓</t>
  </si>
  <si>
    <t>信息技术基础、网络技术应用</t>
  </si>
  <si>
    <t>应吉康</t>
  </si>
  <si>
    <t>上海科技教育出版社</t>
  </si>
  <si>
    <t>德语</t>
  </si>
  <si>
    <t>外文</t>
  </si>
  <si>
    <t>引进外方课程</t>
  </si>
  <si>
    <t>Kristina</t>
  </si>
  <si>
    <t>外方选派教师</t>
  </si>
  <si>
    <t>交际德语A1</t>
  </si>
  <si>
    <t>Hermann Funk;Christina Kuhn</t>
  </si>
  <si>
    <t>上海外语教育出版社</t>
  </si>
  <si>
    <t>2016年</t>
  </si>
  <si>
    <t>阎钰</t>
  </si>
  <si>
    <t>交际德语A2</t>
  </si>
  <si>
    <t>Hermann Funk;Christina Kuhn;Britta Winzer-Kiontke</t>
  </si>
  <si>
    <t>2017年</t>
  </si>
  <si>
    <t>王洋</t>
  </si>
  <si>
    <t>交际德语B1</t>
  </si>
  <si>
    <t>Hermann Funk;Christina Kuhn;Britta Winzer-Kiontke;Laura Nielsen</t>
  </si>
  <si>
    <t>2018年</t>
  </si>
  <si>
    <t>德语视听说</t>
  </si>
  <si>
    <t>快乐德语A1</t>
  </si>
  <si>
    <t>Friedrike Jin;Lutz Rohrmann;Milena Zbrankova</t>
  </si>
  <si>
    <t>学术德语</t>
  </si>
  <si>
    <t>双语</t>
  </si>
  <si>
    <t>自编教材</t>
  </si>
  <si>
    <t>经济</t>
  </si>
  <si>
    <t>秦露</t>
  </si>
  <si>
    <t>Economics Workbook</t>
  </si>
  <si>
    <t>Susan Grant</t>
  </si>
  <si>
    <t>Cambridge</t>
  </si>
  <si>
    <t>2014年</t>
  </si>
  <si>
    <t>STEM数学</t>
  </si>
  <si>
    <t>刘珊珊</t>
  </si>
  <si>
    <t>IGCSE Mathematics</t>
  </si>
  <si>
    <t>Karen Momison, Nick Hamshaw</t>
  </si>
  <si>
    <t>Cambridge University Press</t>
  </si>
  <si>
    <t>1990年</t>
  </si>
  <si>
    <t>AS and ALEVEL Pure Mathematics2,3</t>
  </si>
  <si>
    <t>Hugh Neill,Douglas Quadling</t>
  </si>
  <si>
    <t>2002年</t>
  </si>
  <si>
    <t>升学指导</t>
  </si>
  <si>
    <t>共同开发课程</t>
  </si>
  <si>
    <t>朱思捷</t>
  </si>
  <si>
    <t>三、培养方案信息统计</t>
  </si>
  <si>
    <t>课程总数</t>
  </si>
  <si>
    <t>其他</t>
  </si>
  <si>
    <t>门数</t>
  </si>
  <si>
    <t>占比(%)</t>
  </si>
  <si>
    <t>教材语言</t>
  </si>
  <si>
    <t>中文占比(%)</t>
  </si>
  <si>
    <t>外文占比(%)</t>
  </si>
  <si>
    <t>双语占比(%)</t>
  </si>
  <si>
    <t>师资总数</t>
  </si>
  <si>
    <t>总人数</t>
  </si>
  <si>
    <t>总学时数</t>
  </si>
  <si>
    <t>人数</t>
  </si>
  <si>
    <t>授课学时</t>
  </si>
  <si>
    <t>计算说明：
授课语言为中文/外文/双语的必修课占比=授课语言为中文/外文/双语的必修课门数÷必修课总门数；
授课语言为中文/外文/双语的选修课占比=授课语言为中文/外文/双语的选修课门数÷选修课总门数；
教材语言为中文/外文/双语的必修课占比=教材语言为中文/外文/双语的必修课门数÷必修课总门数；
教材语言为中文/外文/双语的选修课占比=教材语言为中文/外文/双语的选修课门数÷选修课总门数；
教授必修课的中/外方选派教师人数占比=必修课中/外方选派教师人数÷必修课师资总数；
教授选修课的中/外方选派教师人数占比=选修课中/外方选派教师人数÷选修课师资总数；
必修课中/外方选派教师授课学时占比=必修课中/外方选派教师授课学时÷必修课总学时数
选修课中/外方选派教师授课学时占比=选修课中/外方选派教师授课学时÷选修课总学时数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</si>
</sst>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0" fontId="0" fillId="0" borderId="0" xfId="0" applyNumberForma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50"/>
  <sheetViews>
    <sheetView tabSelected="1" workbookViewId="0">
      <pane ySplit="2" topLeftCell="A49" activePane="bottomLeft" state="frozen"/>
      <selection/>
      <selection pane="bottomLeft" activeCell="D61" sqref="D61"/>
    </sheetView>
  </sheetViews>
  <sheetFormatPr defaultColWidth="9" defaultRowHeight="14.25"/>
  <cols>
    <col min="1" max="1" width="5.75" style="24" customWidth="1"/>
    <col min="2" max="3" width="11.25" style="24" customWidth="1"/>
    <col min="4" max="4" width="11.625" style="25" customWidth="1"/>
    <col min="5" max="5" width="11.875" style="25" customWidth="1"/>
    <col min="6" max="6" width="13.625" style="25" customWidth="1"/>
    <col min="7" max="7" width="15.625" style="25" customWidth="1"/>
    <col min="8" max="8" width="16.5" style="25" customWidth="1"/>
    <col min="9" max="9" width="12" style="26" customWidth="1"/>
    <col min="10" max="10" width="14.625" style="25" customWidth="1"/>
    <col min="11" max="11" width="9" style="26"/>
    <col min="12" max="12" width="10.625" style="27" customWidth="1"/>
    <col min="13" max="13" width="10.875" style="27" customWidth="1"/>
    <col min="14" max="14" width="9" style="24"/>
  </cols>
  <sheetData>
    <row r="1" s="23" customFormat="1" ht="30" customHeight="1" spans="1:87">
      <c r="A1" s="28" t="s">
        <v>0</v>
      </c>
      <c r="B1" s="28"/>
      <c r="C1" s="28"/>
      <c r="D1" s="28"/>
      <c r="E1" s="28"/>
      <c r="F1" s="28"/>
      <c r="G1" s="28"/>
      <c r="H1" s="28"/>
      <c r="I1" s="35"/>
      <c r="J1" s="28"/>
      <c r="K1" s="35"/>
      <c r="L1" s="28"/>
      <c r="M1" s="28"/>
      <c r="N1" s="28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</row>
    <row r="2" s="3" customFormat="1" ht="30" customHeight="1" spans="1:14">
      <c r="A2" s="29" t="s">
        <v>1</v>
      </c>
      <c r="B2" s="29" t="s">
        <v>2</v>
      </c>
      <c r="C2" s="29" t="s">
        <v>3</v>
      </c>
      <c r="D2" s="30" t="s">
        <v>4</v>
      </c>
      <c r="E2" s="30" t="s">
        <v>5</v>
      </c>
      <c r="F2" s="30" t="s">
        <v>6</v>
      </c>
      <c r="G2" s="31" t="s">
        <v>7</v>
      </c>
      <c r="H2" s="30" t="s">
        <v>8</v>
      </c>
      <c r="I2" s="31" t="s">
        <v>9</v>
      </c>
      <c r="J2" s="30" t="s">
        <v>10</v>
      </c>
      <c r="K2" s="31" t="s">
        <v>11</v>
      </c>
      <c r="L2" s="29" t="s">
        <v>12</v>
      </c>
      <c r="M2" s="29" t="s">
        <v>13</v>
      </c>
      <c r="N2" s="29" t="s">
        <v>14</v>
      </c>
    </row>
    <row r="3" ht="30" customHeight="1" spans="1:14">
      <c r="A3" s="32">
        <v>1</v>
      </c>
      <c r="B3" s="32" t="s">
        <v>15</v>
      </c>
      <c r="C3" s="32">
        <v>200</v>
      </c>
      <c r="D3" s="33" t="s">
        <v>16</v>
      </c>
      <c r="E3" s="33" t="s">
        <v>17</v>
      </c>
      <c r="F3" s="34" t="s">
        <v>18</v>
      </c>
      <c r="G3" s="33" t="s">
        <v>19</v>
      </c>
      <c r="H3" s="33" t="s">
        <v>20</v>
      </c>
      <c r="I3" s="37" t="s">
        <v>21</v>
      </c>
      <c r="J3" s="33" t="s">
        <v>16</v>
      </c>
      <c r="K3" s="37" t="s">
        <v>22</v>
      </c>
      <c r="L3" s="38" t="s">
        <v>23</v>
      </c>
      <c r="M3" s="37" t="s">
        <v>24</v>
      </c>
      <c r="N3" s="32"/>
    </row>
    <row r="4" ht="30" customHeight="1" spans="1:14">
      <c r="A4" s="32">
        <v>2</v>
      </c>
      <c r="B4" s="32" t="s">
        <v>15</v>
      </c>
      <c r="C4" s="32">
        <v>200</v>
      </c>
      <c r="D4" s="33" t="s">
        <v>16</v>
      </c>
      <c r="E4" s="33" t="s">
        <v>17</v>
      </c>
      <c r="F4" s="34" t="s">
        <v>18</v>
      </c>
      <c r="G4" s="33" t="s">
        <v>25</v>
      </c>
      <c r="H4" s="33" t="s">
        <v>20</v>
      </c>
      <c r="I4" s="37" t="s">
        <v>26</v>
      </c>
      <c r="J4" s="33" t="s">
        <v>16</v>
      </c>
      <c r="K4" s="37" t="s">
        <v>22</v>
      </c>
      <c r="L4" s="38" t="s">
        <v>23</v>
      </c>
      <c r="M4" s="37" t="s">
        <v>27</v>
      </c>
      <c r="N4" s="32"/>
    </row>
    <row r="5" ht="30" customHeight="1" spans="1:14">
      <c r="A5" s="32">
        <v>3</v>
      </c>
      <c r="B5" s="32" t="s">
        <v>15</v>
      </c>
      <c r="C5" s="32">
        <v>200</v>
      </c>
      <c r="D5" s="33" t="s">
        <v>16</v>
      </c>
      <c r="E5" s="33" t="s">
        <v>17</v>
      </c>
      <c r="F5" s="34" t="s">
        <v>18</v>
      </c>
      <c r="G5" s="33" t="s">
        <v>28</v>
      </c>
      <c r="H5" s="33" t="s">
        <v>20</v>
      </c>
      <c r="I5" s="37" t="s">
        <v>29</v>
      </c>
      <c r="J5" s="33" t="s">
        <v>16</v>
      </c>
      <c r="K5" s="37" t="s">
        <v>22</v>
      </c>
      <c r="L5" s="38" t="s">
        <v>23</v>
      </c>
      <c r="M5" s="37" t="s">
        <v>30</v>
      </c>
      <c r="N5" s="32"/>
    </row>
    <row r="6" ht="30" customHeight="1" spans="1:14">
      <c r="A6" s="32">
        <v>4</v>
      </c>
      <c r="B6" s="32" t="s">
        <v>31</v>
      </c>
      <c r="C6" s="32">
        <v>200</v>
      </c>
      <c r="D6" s="33" t="s">
        <v>16</v>
      </c>
      <c r="E6" s="33" t="s">
        <v>17</v>
      </c>
      <c r="F6" s="34" t="s">
        <v>18</v>
      </c>
      <c r="G6" s="33" t="s">
        <v>32</v>
      </c>
      <c r="H6" s="33" t="s">
        <v>20</v>
      </c>
      <c r="I6" s="37" t="s">
        <v>33</v>
      </c>
      <c r="J6" s="33" t="s">
        <v>16</v>
      </c>
      <c r="K6" s="37" t="s">
        <v>34</v>
      </c>
      <c r="L6" s="38" t="s">
        <v>23</v>
      </c>
      <c r="M6" s="37" t="s">
        <v>24</v>
      </c>
      <c r="N6" s="32"/>
    </row>
    <row r="7" ht="30" customHeight="1" spans="1:14">
      <c r="A7" s="32">
        <v>5</v>
      </c>
      <c r="B7" s="32" t="s">
        <v>31</v>
      </c>
      <c r="C7" s="32">
        <v>200</v>
      </c>
      <c r="D7" s="33" t="s">
        <v>16</v>
      </c>
      <c r="E7" s="33" t="s">
        <v>17</v>
      </c>
      <c r="F7" s="34" t="s">
        <v>18</v>
      </c>
      <c r="G7" s="33" t="s">
        <v>35</v>
      </c>
      <c r="H7" s="33" t="s">
        <v>20</v>
      </c>
      <c r="I7" s="37" t="s">
        <v>36</v>
      </c>
      <c r="J7" s="33" t="s">
        <v>16</v>
      </c>
      <c r="K7" s="37" t="s">
        <v>34</v>
      </c>
      <c r="L7" s="38" t="s">
        <v>23</v>
      </c>
      <c r="M7" s="37" t="s">
        <v>27</v>
      </c>
      <c r="N7" s="32"/>
    </row>
    <row r="8" ht="30" customHeight="1" spans="1:14">
      <c r="A8" s="32">
        <v>6</v>
      </c>
      <c r="B8" s="32" t="s">
        <v>31</v>
      </c>
      <c r="C8" s="32">
        <v>200</v>
      </c>
      <c r="D8" s="33" t="s">
        <v>16</v>
      </c>
      <c r="E8" s="33" t="s">
        <v>37</v>
      </c>
      <c r="F8" s="34" t="s">
        <v>18</v>
      </c>
      <c r="G8" s="33" t="s">
        <v>38</v>
      </c>
      <c r="H8" s="33" t="s">
        <v>20</v>
      </c>
      <c r="I8" s="39" t="s">
        <v>39</v>
      </c>
      <c r="J8" s="33" t="s">
        <v>16</v>
      </c>
      <c r="K8" s="37" t="s">
        <v>40</v>
      </c>
      <c r="L8" s="38" t="s">
        <v>23</v>
      </c>
      <c r="M8" s="37" t="s">
        <v>41</v>
      </c>
      <c r="N8" s="32"/>
    </row>
    <row r="9" ht="30" customHeight="1" spans="1:14">
      <c r="A9" s="32">
        <v>7</v>
      </c>
      <c r="B9" s="32" t="s">
        <v>42</v>
      </c>
      <c r="C9" s="32">
        <v>200</v>
      </c>
      <c r="D9" s="33" t="s">
        <v>16</v>
      </c>
      <c r="E9" s="33" t="s">
        <v>17</v>
      </c>
      <c r="F9" s="34" t="s">
        <v>18</v>
      </c>
      <c r="G9" s="33" t="s">
        <v>43</v>
      </c>
      <c r="H9" s="33" t="s">
        <v>20</v>
      </c>
      <c r="I9" s="37" t="s">
        <v>44</v>
      </c>
      <c r="J9" s="33" t="s">
        <v>16</v>
      </c>
      <c r="K9" s="37" t="s">
        <v>45</v>
      </c>
      <c r="L9" s="38" t="s">
        <v>23</v>
      </c>
      <c r="M9" s="37" t="s">
        <v>24</v>
      </c>
      <c r="N9" s="32"/>
    </row>
    <row r="10" ht="30" customHeight="1" spans="1:14">
      <c r="A10" s="32">
        <v>8</v>
      </c>
      <c r="B10" s="32" t="s">
        <v>42</v>
      </c>
      <c r="C10" s="32">
        <v>200</v>
      </c>
      <c r="D10" s="33" t="s">
        <v>16</v>
      </c>
      <c r="E10" s="33" t="s">
        <v>17</v>
      </c>
      <c r="F10" s="34" t="s">
        <v>18</v>
      </c>
      <c r="G10" s="33" t="s">
        <v>46</v>
      </c>
      <c r="H10" s="33" t="s">
        <v>20</v>
      </c>
      <c r="I10" s="37" t="s">
        <v>47</v>
      </c>
      <c r="J10" s="33" t="s">
        <v>16</v>
      </c>
      <c r="K10" s="37" t="s">
        <v>45</v>
      </c>
      <c r="L10" s="38" t="s">
        <v>23</v>
      </c>
      <c r="M10" s="37" t="s">
        <v>48</v>
      </c>
      <c r="N10" s="32"/>
    </row>
    <row r="11" ht="30" customHeight="1" spans="1:14">
      <c r="A11" s="32">
        <v>9</v>
      </c>
      <c r="B11" s="32" t="s">
        <v>42</v>
      </c>
      <c r="C11" s="32">
        <v>200</v>
      </c>
      <c r="D11" s="33" t="s">
        <v>16</v>
      </c>
      <c r="E11" s="33" t="s">
        <v>37</v>
      </c>
      <c r="F11" s="34" t="s">
        <v>18</v>
      </c>
      <c r="G11" s="33" t="s">
        <v>49</v>
      </c>
      <c r="H11" s="33" t="s">
        <v>20</v>
      </c>
      <c r="I11" s="37" t="s">
        <v>50</v>
      </c>
      <c r="J11" s="33" t="s">
        <v>16</v>
      </c>
      <c r="K11" s="40" t="s">
        <v>45</v>
      </c>
      <c r="L11" s="38" t="s">
        <v>23</v>
      </c>
      <c r="M11" s="37" t="s">
        <v>51</v>
      </c>
      <c r="N11" s="32"/>
    </row>
    <row r="12" ht="30" customHeight="1" spans="1:14">
      <c r="A12" s="32">
        <v>10</v>
      </c>
      <c r="B12" s="32" t="s">
        <v>52</v>
      </c>
      <c r="C12" s="32">
        <v>80</v>
      </c>
      <c r="D12" s="33" t="s">
        <v>16</v>
      </c>
      <c r="E12" s="33" t="s">
        <v>17</v>
      </c>
      <c r="F12" s="34" t="s">
        <v>18</v>
      </c>
      <c r="G12" s="33" t="s">
        <v>53</v>
      </c>
      <c r="H12" s="33" t="s">
        <v>20</v>
      </c>
      <c r="I12" s="37" t="s">
        <v>54</v>
      </c>
      <c r="J12" s="33" t="s">
        <v>16</v>
      </c>
      <c r="K12" s="39" t="s">
        <v>55</v>
      </c>
      <c r="L12" s="38" t="s">
        <v>23</v>
      </c>
      <c r="M12" s="37" t="s">
        <v>24</v>
      </c>
      <c r="N12" s="32"/>
    </row>
    <row r="13" ht="30" customHeight="1" spans="1:14">
      <c r="A13" s="32">
        <v>11</v>
      </c>
      <c r="B13" s="32" t="s">
        <v>52</v>
      </c>
      <c r="C13" s="32">
        <v>80</v>
      </c>
      <c r="D13" s="33" t="s">
        <v>16</v>
      </c>
      <c r="E13" s="33" t="s">
        <v>17</v>
      </c>
      <c r="F13" s="34" t="s">
        <v>18</v>
      </c>
      <c r="G13" s="33" t="s">
        <v>56</v>
      </c>
      <c r="H13" s="33" t="s">
        <v>20</v>
      </c>
      <c r="I13" s="37" t="s">
        <v>57</v>
      </c>
      <c r="J13" s="33" t="s">
        <v>16</v>
      </c>
      <c r="K13" s="39" t="s">
        <v>55</v>
      </c>
      <c r="L13" s="38" t="s">
        <v>23</v>
      </c>
      <c r="M13" s="37" t="s">
        <v>24</v>
      </c>
      <c r="N13" s="32"/>
    </row>
    <row r="14" ht="30" customHeight="1" spans="1:14">
      <c r="A14" s="32">
        <v>12</v>
      </c>
      <c r="B14" s="32" t="s">
        <v>52</v>
      </c>
      <c r="C14" s="32">
        <v>80</v>
      </c>
      <c r="D14" s="33" t="s">
        <v>16</v>
      </c>
      <c r="E14" s="33" t="s">
        <v>37</v>
      </c>
      <c r="F14" s="34" t="s">
        <v>18</v>
      </c>
      <c r="G14" s="33" t="s">
        <v>58</v>
      </c>
      <c r="H14" s="33" t="s">
        <v>20</v>
      </c>
      <c r="I14" s="37" t="s">
        <v>59</v>
      </c>
      <c r="J14" s="33" t="s">
        <v>16</v>
      </c>
      <c r="K14" s="39" t="s">
        <v>55</v>
      </c>
      <c r="L14" s="38" t="s">
        <v>23</v>
      </c>
      <c r="M14" s="37" t="s">
        <v>27</v>
      </c>
      <c r="N14" s="32"/>
    </row>
    <row r="15" ht="30" customHeight="1" spans="1:14">
      <c r="A15" s="32">
        <v>13</v>
      </c>
      <c r="B15" s="32" t="s">
        <v>60</v>
      </c>
      <c r="C15" s="32">
        <v>80</v>
      </c>
      <c r="D15" s="33" t="s">
        <v>16</v>
      </c>
      <c r="E15" s="33" t="s">
        <v>17</v>
      </c>
      <c r="F15" s="34" t="s">
        <v>18</v>
      </c>
      <c r="G15" s="33" t="s">
        <v>61</v>
      </c>
      <c r="H15" s="33" t="s">
        <v>20</v>
      </c>
      <c r="I15" s="37" t="s">
        <v>62</v>
      </c>
      <c r="J15" s="33" t="s">
        <v>16</v>
      </c>
      <c r="K15" s="39" t="s">
        <v>63</v>
      </c>
      <c r="L15" s="38" t="s">
        <v>23</v>
      </c>
      <c r="M15" s="37" t="s">
        <v>24</v>
      </c>
      <c r="N15" s="32"/>
    </row>
    <row r="16" ht="30" customHeight="1" spans="1:14">
      <c r="A16" s="32">
        <v>14</v>
      </c>
      <c r="B16" s="32" t="s">
        <v>60</v>
      </c>
      <c r="C16" s="32">
        <v>80</v>
      </c>
      <c r="D16" s="33" t="s">
        <v>16</v>
      </c>
      <c r="E16" s="33" t="s">
        <v>17</v>
      </c>
      <c r="F16" s="34" t="s">
        <v>18</v>
      </c>
      <c r="G16" s="33" t="s">
        <v>64</v>
      </c>
      <c r="H16" s="33" t="s">
        <v>20</v>
      </c>
      <c r="I16" s="37" t="s">
        <v>65</v>
      </c>
      <c r="J16" s="33" t="s">
        <v>16</v>
      </c>
      <c r="K16" s="39" t="s">
        <v>63</v>
      </c>
      <c r="L16" s="38" t="s">
        <v>23</v>
      </c>
      <c r="M16" s="37" t="s">
        <v>27</v>
      </c>
      <c r="N16" s="32"/>
    </row>
    <row r="17" ht="30" customHeight="1" spans="1:14">
      <c r="A17" s="32">
        <v>15</v>
      </c>
      <c r="B17" s="32" t="s">
        <v>60</v>
      </c>
      <c r="C17" s="32">
        <v>80</v>
      </c>
      <c r="D17" s="33" t="s">
        <v>16</v>
      </c>
      <c r="E17" s="33" t="s">
        <v>37</v>
      </c>
      <c r="F17" s="34" t="s">
        <v>18</v>
      </c>
      <c r="G17" s="33" t="s">
        <v>66</v>
      </c>
      <c r="H17" s="33" t="s">
        <v>20</v>
      </c>
      <c r="I17" s="37" t="s">
        <v>67</v>
      </c>
      <c r="J17" s="33" t="s">
        <v>16</v>
      </c>
      <c r="K17" s="39" t="s">
        <v>68</v>
      </c>
      <c r="L17" s="38" t="s">
        <v>23</v>
      </c>
      <c r="M17" s="37" t="s">
        <v>51</v>
      </c>
      <c r="N17" s="32"/>
    </row>
    <row r="18" ht="30" customHeight="1" spans="1:14">
      <c r="A18" s="32">
        <v>16</v>
      </c>
      <c r="B18" s="32" t="s">
        <v>69</v>
      </c>
      <c r="C18" s="32">
        <v>80</v>
      </c>
      <c r="D18" s="33" t="s">
        <v>16</v>
      </c>
      <c r="E18" s="33" t="s">
        <v>17</v>
      </c>
      <c r="F18" s="34" t="s">
        <v>18</v>
      </c>
      <c r="G18" s="33" t="s">
        <v>70</v>
      </c>
      <c r="H18" s="33" t="s">
        <v>20</v>
      </c>
      <c r="I18" s="37" t="s">
        <v>71</v>
      </c>
      <c r="J18" s="33" t="s">
        <v>16</v>
      </c>
      <c r="K18" s="39" t="s">
        <v>72</v>
      </c>
      <c r="L18" s="38" t="s">
        <v>23</v>
      </c>
      <c r="M18" s="37" t="s">
        <v>24</v>
      </c>
      <c r="N18" s="32"/>
    </row>
    <row r="19" ht="30" customHeight="1" spans="1:14">
      <c r="A19" s="32">
        <v>17</v>
      </c>
      <c r="B19" s="32" t="s">
        <v>69</v>
      </c>
      <c r="C19" s="32">
        <v>80</v>
      </c>
      <c r="D19" s="33" t="s">
        <v>16</v>
      </c>
      <c r="E19" s="33" t="s">
        <v>17</v>
      </c>
      <c r="F19" s="34" t="s">
        <v>18</v>
      </c>
      <c r="G19" s="33" t="s">
        <v>73</v>
      </c>
      <c r="H19" s="33" t="s">
        <v>20</v>
      </c>
      <c r="I19" s="37" t="s">
        <v>74</v>
      </c>
      <c r="J19" s="33" t="s">
        <v>16</v>
      </c>
      <c r="K19" s="39" t="s">
        <v>72</v>
      </c>
      <c r="L19" s="38" t="s">
        <v>23</v>
      </c>
      <c r="M19" s="37" t="s">
        <v>24</v>
      </c>
      <c r="N19" s="32"/>
    </row>
    <row r="20" ht="30" customHeight="1" spans="1:14">
      <c r="A20" s="32">
        <v>18</v>
      </c>
      <c r="B20" s="32" t="s">
        <v>69</v>
      </c>
      <c r="C20" s="32">
        <v>80</v>
      </c>
      <c r="D20" s="33" t="s">
        <v>16</v>
      </c>
      <c r="E20" s="33" t="s">
        <v>37</v>
      </c>
      <c r="F20" s="34" t="s">
        <v>18</v>
      </c>
      <c r="G20" s="33" t="s">
        <v>75</v>
      </c>
      <c r="H20" s="33" t="s">
        <v>20</v>
      </c>
      <c r="I20" s="37" t="s">
        <v>76</v>
      </c>
      <c r="J20" s="33" t="s">
        <v>16</v>
      </c>
      <c r="K20" s="39" t="s">
        <v>72</v>
      </c>
      <c r="L20" s="38" t="s">
        <v>23</v>
      </c>
      <c r="M20" s="37" t="s">
        <v>77</v>
      </c>
      <c r="N20" s="32"/>
    </row>
    <row r="21" ht="30" customHeight="1" spans="1:14">
      <c r="A21" s="32">
        <v>19</v>
      </c>
      <c r="B21" s="32" t="s">
        <v>78</v>
      </c>
      <c r="C21" s="32">
        <v>80</v>
      </c>
      <c r="D21" s="33" t="s">
        <v>16</v>
      </c>
      <c r="E21" s="33" t="s">
        <v>17</v>
      </c>
      <c r="F21" s="34" t="s">
        <v>18</v>
      </c>
      <c r="G21" s="33" t="s">
        <v>79</v>
      </c>
      <c r="H21" s="33" t="s">
        <v>20</v>
      </c>
      <c r="I21" s="39" t="s">
        <v>80</v>
      </c>
      <c r="J21" s="33" t="s">
        <v>16</v>
      </c>
      <c r="K21" s="39" t="s">
        <v>81</v>
      </c>
      <c r="L21" s="38" t="s">
        <v>23</v>
      </c>
      <c r="M21" s="37" t="s">
        <v>24</v>
      </c>
      <c r="N21" s="32"/>
    </row>
    <row r="22" ht="30" customHeight="1" spans="1:14">
      <c r="A22" s="32">
        <v>20</v>
      </c>
      <c r="B22" s="32" t="s">
        <v>78</v>
      </c>
      <c r="C22" s="32">
        <v>80</v>
      </c>
      <c r="D22" s="33" t="s">
        <v>16</v>
      </c>
      <c r="E22" s="33" t="s">
        <v>17</v>
      </c>
      <c r="F22" s="34" t="s">
        <v>18</v>
      </c>
      <c r="G22" s="33" t="s">
        <v>82</v>
      </c>
      <c r="H22" s="33" t="s">
        <v>20</v>
      </c>
      <c r="I22" s="39" t="s">
        <v>83</v>
      </c>
      <c r="J22" s="33" t="s">
        <v>16</v>
      </c>
      <c r="K22" s="39" t="s">
        <v>84</v>
      </c>
      <c r="L22" s="38" t="s">
        <v>23</v>
      </c>
      <c r="M22" s="37" t="s">
        <v>27</v>
      </c>
      <c r="N22" s="32"/>
    </row>
    <row r="23" ht="30" customHeight="1" spans="1:14">
      <c r="A23" s="32">
        <v>21</v>
      </c>
      <c r="B23" s="32" t="s">
        <v>78</v>
      </c>
      <c r="C23" s="32">
        <v>80</v>
      </c>
      <c r="D23" s="33" t="s">
        <v>16</v>
      </c>
      <c r="E23" s="33" t="s">
        <v>37</v>
      </c>
      <c r="F23" s="34" t="s">
        <v>18</v>
      </c>
      <c r="G23" s="33" t="s">
        <v>85</v>
      </c>
      <c r="H23" s="33" t="s">
        <v>20</v>
      </c>
      <c r="I23" s="39" t="s">
        <v>86</v>
      </c>
      <c r="J23" s="33" t="s">
        <v>16</v>
      </c>
      <c r="K23" s="40" t="s">
        <v>87</v>
      </c>
      <c r="L23" s="38" t="s">
        <v>23</v>
      </c>
      <c r="M23" s="37" t="s">
        <v>88</v>
      </c>
      <c r="N23" s="32"/>
    </row>
    <row r="24" ht="30" customHeight="1" spans="1:14">
      <c r="A24" s="32">
        <v>22</v>
      </c>
      <c r="B24" s="32" t="s">
        <v>89</v>
      </c>
      <c r="C24" s="32">
        <v>80</v>
      </c>
      <c r="D24" s="33" t="s">
        <v>16</v>
      </c>
      <c r="E24" s="33" t="s">
        <v>17</v>
      </c>
      <c r="F24" s="34" t="s">
        <v>18</v>
      </c>
      <c r="G24" s="33" t="s">
        <v>90</v>
      </c>
      <c r="H24" s="33" t="s">
        <v>20</v>
      </c>
      <c r="I24" s="39" t="s">
        <v>91</v>
      </c>
      <c r="J24" s="33" t="s">
        <v>16</v>
      </c>
      <c r="K24" s="39" t="s">
        <v>92</v>
      </c>
      <c r="L24" s="38" t="s">
        <v>93</v>
      </c>
      <c r="M24" s="37" t="s">
        <v>94</v>
      </c>
      <c r="N24" s="32"/>
    </row>
    <row r="25" ht="30" customHeight="1" spans="1:14">
      <c r="A25" s="32">
        <v>23</v>
      </c>
      <c r="B25" s="32" t="s">
        <v>89</v>
      </c>
      <c r="C25" s="32">
        <v>80</v>
      </c>
      <c r="D25" s="33" t="s">
        <v>16</v>
      </c>
      <c r="E25" s="33" t="s">
        <v>17</v>
      </c>
      <c r="F25" s="34" t="s">
        <v>18</v>
      </c>
      <c r="G25" s="33" t="s">
        <v>95</v>
      </c>
      <c r="H25" s="33" t="s">
        <v>20</v>
      </c>
      <c r="I25" s="39" t="s">
        <v>96</v>
      </c>
      <c r="J25" s="33" t="s">
        <v>16</v>
      </c>
      <c r="K25" s="39" t="s">
        <v>92</v>
      </c>
      <c r="L25" s="38" t="s">
        <v>93</v>
      </c>
      <c r="M25" s="37" t="s">
        <v>97</v>
      </c>
      <c r="N25" s="32"/>
    </row>
    <row r="26" ht="30" customHeight="1" spans="1:14">
      <c r="A26" s="32">
        <v>24</v>
      </c>
      <c r="B26" s="32" t="s">
        <v>89</v>
      </c>
      <c r="C26" s="32">
        <v>80</v>
      </c>
      <c r="D26" s="33" t="s">
        <v>16</v>
      </c>
      <c r="E26" s="33" t="s">
        <v>37</v>
      </c>
      <c r="F26" s="34" t="s">
        <v>18</v>
      </c>
      <c r="G26" s="33" t="s">
        <v>98</v>
      </c>
      <c r="H26" s="33" t="s">
        <v>20</v>
      </c>
      <c r="I26" s="37" t="s">
        <v>99</v>
      </c>
      <c r="J26" s="33" t="s">
        <v>16</v>
      </c>
      <c r="K26" s="40" t="s">
        <v>100</v>
      </c>
      <c r="L26" s="38" t="s">
        <v>93</v>
      </c>
      <c r="M26" s="37" t="s">
        <v>30</v>
      </c>
      <c r="N26" s="32"/>
    </row>
    <row r="27" ht="30" customHeight="1" spans="1:14">
      <c r="A27" s="32">
        <v>25</v>
      </c>
      <c r="B27" s="32" t="s">
        <v>101</v>
      </c>
      <c r="C27" s="32">
        <v>80</v>
      </c>
      <c r="D27" s="33" t="s">
        <v>16</v>
      </c>
      <c r="E27" s="33" t="s">
        <v>17</v>
      </c>
      <c r="F27" s="34" t="s">
        <v>18</v>
      </c>
      <c r="G27" s="33" t="s">
        <v>102</v>
      </c>
      <c r="H27" s="33" t="s">
        <v>20</v>
      </c>
      <c r="I27" s="39" t="s">
        <v>103</v>
      </c>
      <c r="J27" s="33" t="s">
        <v>16</v>
      </c>
      <c r="K27" s="39" t="s">
        <v>104</v>
      </c>
      <c r="L27" s="38" t="s">
        <v>23</v>
      </c>
      <c r="M27" s="37" t="s">
        <v>24</v>
      </c>
      <c r="N27" s="32"/>
    </row>
    <row r="28" ht="30" customHeight="1" spans="1:14">
      <c r="A28" s="32">
        <v>26</v>
      </c>
      <c r="B28" s="32" t="s">
        <v>101</v>
      </c>
      <c r="C28" s="32">
        <v>80</v>
      </c>
      <c r="D28" s="33" t="s">
        <v>16</v>
      </c>
      <c r="E28" s="33" t="s">
        <v>17</v>
      </c>
      <c r="F28" s="34" t="s">
        <v>18</v>
      </c>
      <c r="G28" s="33" t="s">
        <v>105</v>
      </c>
      <c r="H28" s="33" t="s">
        <v>20</v>
      </c>
      <c r="I28" s="39" t="s">
        <v>106</v>
      </c>
      <c r="J28" s="33" t="s">
        <v>16</v>
      </c>
      <c r="K28" s="39" t="s">
        <v>107</v>
      </c>
      <c r="L28" s="38" t="s">
        <v>23</v>
      </c>
      <c r="M28" s="37" t="s">
        <v>24</v>
      </c>
      <c r="N28" s="32"/>
    </row>
    <row r="29" ht="30" customHeight="1" spans="1:14">
      <c r="A29" s="32">
        <v>27</v>
      </c>
      <c r="B29" s="32" t="s">
        <v>101</v>
      </c>
      <c r="C29" s="32">
        <v>80</v>
      </c>
      <c r="D29" s="33" t="s">
        <v>16</v>
      </c>
      <c r="E29" s="33" t="s">
        <v>37</v>
      </c>
      <c r="F29" s="34" t="s">
        <v>18</v>
      </c>
      <c r="G29" s="33" t="s">
        <v>108</v>
      </c>
      <c r="H29" s="33" t="s">
        <v>20</v>
      </c>
      <c r="I29" s="39" t="s">
        <v>109</v>
      </c>
      <c r="J29" s="33" t="s">
        <v>16</v>
      </c>
      <c r="K29" s="40" t="s">
        <v>104</v>
      </c>
      <c r="L29" s="38" t="s">
        <v>23</v>
      </c>
      <c r="M29" s="37" t="s">
        <v>51</v>
      </c>
      <c r="N29" s="32"/>
    </row>
    <row r="30" ht="30" customHeight="1" spans="1:14">
      <c r="A30" s="32">
        <v>28</v>
      </c>
      <c r="B30" s="32" t="s">
        <v>110</v>
      </c>
      <c r="C30" s="32">
        <v>40</v>
      </c>
      <c r="D30" s="33" t="s">
        <v>16</v>
      </c>
      <c r="E30" s="33" t="s">
        <v>17</v>
      </c>
      <c r="F30" s="34" t="s">
        <v>18</v>
      </c>
      <c r="G30" s="33" t="s">
        <v>111</v>
      </c>
      <c r="H30" s="33" t="s">
        <v>20</v>
      </c>
      <c r="I30" s="37" t="s">
        <v>112</v>
      </c>
      <c r="J30" s="33" t="s">
        <v>16</v>
      </c>
      <c r="K30" s="41" t="s">
        <v>113</v>
      </c>
      <c r="L30" s="38" t="s">
        <v>23</v>
      </c>
      <c r="M30" s="37" t="s">
        <v>24</v>
      </c>
      <c r="N30" s="32"/>
    </row>
    <row r="31" ht="30" customHeight="1" spans="1:14">
      <c r="A31" s="32">
        <v>29</v>
      </c>
      <c r="B31" s="32" t="s">
        <v>110</v>
      </c>
      <c r="C31" s="32">
        <v>40</v>
      </c>
      <c r="D31" s="33" t="s">
        <v>16</v>
      </c>
      <c r="E31" s="33" t="s">
        <v>17</v>
      </c>
      <c r="F31" s="34" t="s">
        <v>18</v>
      </c>
      <c r="G31" s="33" t="s">
        <v>111</v>
      </c>
      <c r="H31" s="33" t="s">
        <v>20</v>
      </c>
      <c r="I31" s="37" t="s">
        <v>112</v>
      </c>
      <c r="J31" s="33" t="s">
        <v>16</v>
      </c>
      <c r="K31" s="41" t="s">
        <v>113</v>
      </c>
      <c r="L31" s="38" t="s">
        <v>23</v>
      </c>
      <c r="M31" s="37" t="s">
        <v>24</v>
      </c>
      <c r="N31" s="32"/>
    </row>
    <row r="32" ht="30" customHeight="1" spans="1:14">
      <c r="A32" s="32">
        <v>30</v>
      </c>
      <c r="B32" s="32" t="s">
        <v>114</v>
      </c>
      <c r="C32" s="32">
        <v>40</v>
      </c>
      <c r="D32" s="33" t="s">
        <v>16</v>
      </c>
      <c r="E32" s="33" t="s">
        <v>17</v>
      </c>
      <c r="F32" s="34" t="s">
        <v>18</v>
      </c>
      <c r="G32" s="33" t="s">
        <v>115</v>
      </c>
      <c r="H32" s="33" t="s">
        <v>20</v>
      </c>
      <c r="I32" s="42" t="s">
        <v>116</v>
      </c>
      <c r="J32" s="33" t="s">
        <v>16</v>
      </c>
      <c r="K32" s="37"/>
      <c r="L32" s="38" t="s">
        <v>117</v>
      </c>
      <c r="M32" s="37" t="s">
        <v>51</v>
      </c>
      <c r="N32" s="32"/>
    </row>
    <row r="33" ht="30" customHeight="1" spans="1:14">
      <c r="A33" s="32">
        <v>31</v>
      </c>
      <c r="B33" s="32" t="s">
        <v>114</v>
      </c>
      <c r="C33" s="32">
        <v>40</v>
      </c>
      <c r="D33" s="33" t="s">
        <v>16</v>
      </c>
      <c r="E33" s="33" t="s">
        <v>17</v>
      </c>
      <c r="F33" s="34" t="s">
        <v>18</v>
      </c>
      <c r="G33" s="33" t="s">
        <v>118</v>
      </c>
      <c r="H33" s="33" t="s">
        <v>20</v>
      </c>
      <c r="I33" s="37" t="s">
        <v>119</v>
      </c>
      <c r="J33" s="33" t="s">
        <v>16</v>
      </c>
      <c r="K33" s="40" t="s">
        <v>120</v>
      </c>
      <c r="L33" s="38" t="s">
        <v>120</v>
      </c>
      <c r="M33" s="37" t="s">
        <v>24</v>
      </c>
      <c r="N33" s="32"/>
    </row>
    <row r="34" ht="30" customHeight="1" spans="1:14">
      <c r="A34" s="32">
        <v>32</v>
      </c>
      <c r="B34" s="32" t="s">
        <v>121</v>
      </c>
      <c r="C34" s="32">
        <v>40</v>
      </c>
      <c r="D34" s="33" t="s">
        <v>16</v>
      </c>
      <c r="E34" s="33" t="s">
        <v>17</v>
      </c>
      <c r="F34" s="34" t="s">
        <v>18</v>
      </c>
      <c r="G34" s="33" t="s">
        <v>122</v>
      </c>
      <c r="H34" s="33" t="s">
        <v>20</v>
      </c>
      <c r="I34" s="43" t="s">
        <v>123</v>
      </c>
      <c r="J34" s="33" t="s">
        <v>16</v>
      </c>
      <c r="K34" s="40" t="s">
        <v>124</v>
      </c>
      <c r="L34" s="38" t="s">
        <v>125</v>
      </c>
      <c r="M34" s="37" t="s">
        <v>51</v>
      </c>
      <c r="N34" s="32"/>
    </row>
    <row r="35" ht="30" customHeight="1" spans="1:14">
      <c r="A35" s="32">
        <v>33</v>
      </c>
      <c r="B35" s="32" t="s">
        <v>121</v>
      </c>
      <c r="C35" s="32">
        <v>40</v>
      </c>
      <c r="D35" s="33" t="s">
        <v>16</v>
      </c>
      <c r="E35" s="33" t="s">
        <v>17</v>
      </c>
      <c r="F35" s="34" t="s">
        <v>18</v>
      </c>
      <c r="G35" s="33" t="s">
        <v>122</v>
      </c>
      <c r="H35" s="33" t="s">
        <v>20</v>
      </c>
      <c r="I35" s="43" t="s">
        <v>123</v>
      </c>
      <c r="J35" s="33" t="s">
        <v>16</v>
      </c>
      <c r="K35" s="40" t="s">
        <v>124</v>
      </c>
      <c r="L35" s="38" t="s">
        <v>125</v>
      </c>
      <c r="M35" s="37" t="s">
        <v>51</v>
      </c>
      <c r="N35" s="32"/>
    </row>
    <row r="36" ht="30" customHeight="1" spans="1:14">
      <c r="A36" s="32">
        <v>34</v>
      </c>
      <c r="B36" s="32" t="s">
        <v>126</v>
      </c>
      <c r="C36" s="32">
        <v>200</v>
      </c>
      <c r="D36" s="33" t="s">
        <v>127</v>
      </c>
      <c r="E36" s="33" t="s">
        <v>17</v>
      </c>
      <c r="F36" s="34" t="s">
        <v>128</v>
      </c>
      <c r="G36" s="33" t="s">
        <v>129</v>
      </c>
      <c r="H36" s="33" t="s">
        <v>130</v>
      </c>
      <c r="I36" s="37" t="s">
        <v>131</v>
      </c>
      <c r="J36" s="33" t="s">
        <v>127</v>
      </c>
      <c r="K36" s="37" t="s">
        <v>132</v>
      </c>
      <c r="L36" s="38" t="s">
        <v>133</v>
      </c>
      <c r="M36" s="37" t="s">
        <v>134</v>
      </c>
      <c r="N36" s="32"/>
    </row>
    <row r="37" ht="30" customHeight="1" spans="1:14">
      <c r="A37" s="32">
        <v>35</v>
      </c>
      <c r="B37" s="32" t="s">
        <v>126</v>
      </c>
      <c r="C37" s="32">
        <v>200</v>
      </c>
      <c r="D37" s="33" t="s">
        <v>127</v>
      </c>
      <c r="E37" s="33" t="s">
        <v>17</v>
      </c>
      <c r="F37" s="34" t="s">
        <v>128</v>
      </c>
      <c r="G37" s="33" t="s">
        <v>135</v>
      </c>
      <c r="H37" s="33" t="s">
        <v>130</v>
      </c>
      <c r="I37" s="37" t="s">
        <v>136</v>
      </c>
      <c r="J37" s="33" t="s">
        <v>127</v>
      </c>
      <c r="K37" s="37" t="s">
        <v>137</v>
      </c>
      <c r="L37" s="38" t="s">
        <v>133</v>
      </c>
      <c r="M37" s="37" t="s">
        <v>138</v>
      </c>
      <c r="N37" s="32"/>
    </row>
    <row r="38" ht="30" customHeight="1" spans="1:14">
      <c r="A38" s="32">
        <v>36</v>
      </c>
      <c r="B38" s="32" t="s">
        <v>126</v>
      </c>
      <c r="C38" s="32">
        <v>200</v>
      </c>
      <c r="D38" s="33" t="s">
        <v>127</v>
      </c>
      <c r="E38" s="33" t="s">
        <v>17</v>
      </c>
      <c r="F38" s="34" t="s">
        <v>128</v>
      </c>
      <c r="G38" s="33" t="s">
        <v>139</v>
      </c>
      <c r="H38" s="33" t="s">
        <v>130</v>
      </c>
      <c r="I38" s="37" t="s">
        <v>140</v>
      </c>
      <c r="J38" s="33" t="s">
        <v>127</v>
      </c>
      <c r="K38" s="37" t="s">
        <v>141</v>
      </c>
      <c r="L38" s="38" t="s">
        <v>133</v>
      </c>
      <c r="M38" s="37" t="s">
        <v>142</v>
      </c>
      <c r="N38" s="32"/>
    </row>
    <row r="39" ht="30" customHeight="1" spans="1:14">
      <c r="A39" s="32">
        <v>37</v>
      </c>
      <c r="B39" s="32" t="s">
        <v>143</v>
      </c>
      <c r="C39" s="32">
        <v>50</v>
      </c>
      <c r="D39" s="33" t="s">
        <v>127</v>
      </c>
      <c r="E39" s="33" t="s">
        <v>17</v>
      </c>
      <c r="F39" s="34" t="s">
        <v>128</v>
      </c>
      <c r="G39" s="33" t="s">
        <v>129</v>
      </c>
      <c r="H39" s="33" t="s">
        <v>130</v>
      </c>
      <c r="I39" s="37" t="s">
        <v>144</v>
      </c>
      <c r="J39" s="33" t="s">
        <v>127</v>
      </c>
      <c r="K39" s="37" t="s">
        <v>145</v>
      </c>
      <c r="L39" s="38" t="s">
        <v>133</v>
      </c>
      <c r="M39" s="37" t="s">
        <v>142</v>
      </c>
      <c r="N39" s="32"/>
    </row>
    <row r="40" ht="30" customHeight="1" spans="1:14">
      <c r="A40" s="32">
        <v>38</v>
      </c>
      <c r="B40" s="32" t="s">
        <v>143</v>
      </c>
      <c r="C40" s="32">
        <v>50</v>
      </c>
      <c r="D40" s="33" t="s">
        <v>127</v>
      </c>
      <c r="E40" s="33" t="s">
        <v>17</v>
      </c>
      <c r="F40" s="34" t="s">
        <v>128</v>
      </c>
      <c r="G40" s="33" t="s">
        <v>129</v>
      </c>
      <c r="H40" s="33" t="s">
        <v>130</v>
      </c>
      <c r="I40" s="37" t="s">
        <v>131</v>
      </c>
      <c r="J40" s="33" t="s">
        <v>127</v>
      </c>
      <c r="K40" s="37" t="s">
        <v>132</v>
      </c>
      <c r="L40" s="38" t="s">
        <v>133</v>
      </c>
      <c r="M40" s="37" t="s">
        <v>134</v>
      </c>
      <c r="N40" s="32"/>
    </row>
    <row r="41" ht="30" customHeight="1" spans="1:14">
      <c r="A41" s="32">
        <v>39</v>
      </c>
      <c r="B41" s="32" t="s">
        <v>143</v>
      </c>
      <c r="C41" s="32">
        <v>50</v>
      </c>
      <c r="D41" s="33" t="s">
        <v>127</v>
      </c>
      <c r="E41" s="33" t="s">
        <v>17</v>
      </c>
      <c r="F41" s="34" t="s">
        <v>128</v>
      </c>
      <c r="G41" s="33" t="s">
        <v>129</v>
      </c>
      <c r="H41" s="33" t="s">
        <v>130</v>
      </c>
      <c r="I41" s="37" t="s">
        <v>136</v>
      </c>
      <c r="J41" s="33" t="s">
        <v>127</v>
      </c>
      <c r="K41" s="37" t="s">
        <v>137</v>
      </c>
      <c r="L41" s="38" t="s">
        <v>133</v>
      </c>
      <c r="M41" s="37" t="s">
        <v>138</v>
      </c>
      <c r="N41" s="32"/>
    </row>
    <row r="42" ht="30" customHeight="1" spans="1:14">
      <c r="A42" s="32">
        <v>40</v>
      </c>
      <c r="B42" s="32" t="s">
        <v>146</v>
      </c>
      <c r="C42" s="32">
        <v>50</v>
      </c>
      <c r="D42" s="33" t="s">
        <v>147</v>
      </c>
      <c r="E42" s="33" t="s">
        <v>17</v>
      </c>
      <c r="F42" s="34" t="s">
        <v>128</v>
      </c>
      <c r="G42" s="33" t="s">
        <v>135</v>
      </c>
      <c r="H42" s="33" t="s">
        <v>130</v>
      </c>
      <c r="I42" s="37" t="s">
        <v>148</v>
      </c>
      <c r="J42" s="33" t="s">
        <v>16</v>
      </c>
      <c r="K42" s="37"/>
      <c r="L42" s="38"/>
      <c r="M42" s="44"/>
      <c r="N42" s="32"/>
    </row>
    <row r="43" ht="30" customHeight="1" spans="1:14">
      <c r="A43" s="32">
        <v>41</v>
      </c>
      <c r="B43" s="32" t="s">
        <v>146</v>
      </c>
      <c r="C43" s="32">
        <v>50</v>
      </c>
      <c r="D43" s="33" t="s">
        <v>147</v>
      </c>
      <c r="E43" s="33" t="s">
        <v>17</v>
      </c>
      <c r="F43" s="34" t="s">
        <v>128</v>
      </c>
      <c r="G43" s="33" t="s">
        <v>135</v>
      </c>
      <c r="H43" s="33" t="s">
        <v>130</v>
      </c>
      <c r="I43" s="37" t="s">
        <v>148</v>
      </c>
      <c r="J43" s="33" t="s">
        <v>16</v>
      </c>
      <c r="K43" s="37"/>
      <c r="L43" s="38"/>
      <c r="M43" s="44"/>
      <c r="N43" s="32"/>
    </row>
    <row r="44" ht="30" customHeight="1" spans="1:14">
      <c r="A44" s="32">
        <v>42</v>
      </c>
      <c r="B44" s="32" t="s">
        <v>149</v>
      </c>
      <c r="C44" s="32">
        <v>40</v>
      </c>
      <c r="D44" s="33" t="s">
        <v>147</v>
      </c>
      <c r="E44" s="33" t="s">
        <v>17</v>
      </c>
      <c r="F44" s="34" t="s">
        <v>128</v>
      </c>
      <c r="G44" s="33" t="s">
        <v>150</v>
      </c>
      <c r="H44" s="33" t="s">
        <v>130</v>
      </c>
      <c r="I44" s="37" t="s">
        <v>151</v>
      </c>
      <c r="J44" s="33" t="s">
        <v>127</v>
      </c>
      <c r="K44" s="39" t="s">
        <v>152</v>
      </c>
      <c r="L44" s="38" t="s">
        <v>153</v>
      </c>
      <c r="M44" s="44" t="s">
        <v>154</v>
      </c>
      <c r="N44" s="32"/>
    </row>
    <row r="45" ht="30" customHeight="1" spans="1:14">
      <c r="A45" s="32">
        <v>43</v>
      </c>
      <c r="B45" s="32" t="s">
        <v>149</v>
      </c>
      <c r="C45" s="32">
        <v>40</v>
      </c>
      <c r="D45" s="33" t="s">
        <v>147</v>
      </c>
      <c r="E45" s="33" t="s">
        <v>37</v>
      </c>
      <c r="F45" s="34" t="s">
        <v>128</v>
      </c>
      <c r="G45" s="33" t="s">
        <v>150</v>
      </c>
      <c r="H45" s="33" t="s">
        <v>130</v>
      </c>
      <c r="I45" s="37" t="s">
        <v>151</v>
      </c>
      <c r="J45" s="33" t="s">
        <v>127</v>
      </c>
      <c r="K45" s="39" t="s">
        <v>152</v>
      </c>
      <c r="L45" s="38" t="s">
        <v>153</v>
      </c>
      <c r="M45" s="44" t="s">
        <v>154</v>
      </c>
      <c r="N45" s="32"/>
    </row>
    <row r="46" ht="30" customHeight="1" spans="1:14">
      <c r="A46" s="32">
        <v>44</v>
      </c>
      <c r="B46" s="32" t="s">
        <v>155</v>
      </c>
      <c r="C46" s="32">
        <v>40</v>
      </c>
      <c r="D46" s="33" t="s">
        <v>147</v>
      </c>
      <c r="E46" s="33" t="s">
        <v>17</v>
      </c>
      <c r="F46" s="34" t="s">
        <v>128</v>
      </c>
      <c r="G46" s="33" t="s">
        <v>156</v>
      </c>
      <c r="H46" s="33" t="s">
        <v>130</v>
      </c>
      <c r="I46" s="37" t="s">
        <v>157</v>
      </c>
      <c r="J46" s="33" t="s">
        <v>127</v>
      </c>
      <c r="K46" s="39" t="s">
        <v>158</v>
      </c>
      <c r="L46" s="38" t="s">
        <v>159</v>
      </c>
      <c r="M46" s="39" t="s">
        <v>160</v>
      </c>
      <c r="N46" s="32"/>
    </row>
    <row r="47" ht="30" customHeight="1" spans="1:14">
      <c r="A47" s="32">
        <v>45</v>
      </c>
      <c r="B47" s="32" t="s">
        <v>155</v>
      </c>
      <c r="C47" s="32">
        <v>40</v>
      </c>
      <c r="D47" s="33" t="s">
        <v>147</v>
      </c>
      <c r="E47" s="33" t="s">
        <v>17</v>
      </c>
      <c r="F47" s="34" t="s">
        <v>128</v>
      </c>
      <c r="G47" s="33" t="s">
        <v>156</v>
      </c>
      <c r="H47" s="33" t="s">
        <v>130</v>
      </c>
      <c r="I47" s="37" t="s">
        <v>161</v>
      </c>
      <c r="J47" s="33" t="s">
        <v>127</v>
      </c>
      <c r="K47" s="39" t="s">
        <v>162</v>
      </c>
      <c r="L47" s="38" t="s">
        <v>159</v>
      </c>
      <c r="M47" s="39" t="s">
        <v>163</v>
      </c>
      <c r="N47" s="32"/>
    </row>
    <row r="48" ht="30" customHeight="1" spans="1:14">
      <c r="A48" s="32">
        <v>46</v>
      </c>
      <c r="B48" s="32" t="s">
        <v>164</v>
      </c>
      <c r="C48" s="32">
        <v>40</v>
      </c>
      <c r="D48" s="33" t="s">
        <v>147</v>
      </c>
      <c r="E48" s="33" t="s">
        <v>17</v>
      </c>
      <c r="F48" s="34" t="s">
        <v>165</v>
      </c>
      <c r="G48" s="33" t="s">
        <v>166</v>
      </c>
      <c r="H48" s="33" t="s">
        <v>130</v>
      </c>
      <c r="I48" s="37" t="s">
        <v>148</v>
      </c>
      <c r="J48" s="33" t="s">
        <v>16</v>
      </c>
      <c r="K48" s="37"/>
      <c r="L48" s="38"/>
      <c r="M48" s="44"/>
      <c r="N48" s="32"/>
    </row>
    <row r="49" ht="30" customHeight="1" spans="1:14">
      <c r="A49" s="32">
        <v>47</v>
      </c>
      <c r="B49" s="32" t="s">
        <v>164</v>
      </c>
      <c r="C49" s="32">
        <v>40</v>
      </c>
      <c r="D49" s="33" t="s">
        <v>147</v>
      </c>
      <c r="E49" s="33" t="s">
        <v>37</v>
      </c>
      <c r="F49" s="34" t="s">
        <v>165</v>
      </c>
      <c r="G49" s="33" t="s">
        <v>166</v>
      </c>
      <c r="H49" s="33" t="s">
        <v>130</v>
      </c>
      <c r="I49" s="37" t="s">
        <v>148</v>
      </c>
      <c r="J49" s="33" t="s">
        <v>16</v>
      </c>
      <c r="K49" s="37"/>
      <c r="L49" s="38"/>
      <c r="M49" s="44"/>
      <c r="N49" s="32"/>
    </row>
    <row r="50" ht="30" customHeight="1" spans="1:14">
      <c r="A50" s="32">
        <v>48</v>
      </c>
      <c r="B50" s="32" t="s">
        <v>164</v>
      </c>
      <c r="C50" s="32">
        <v>40</v>
      </c>
      <c r="D50" s="33" t="s">
        <v>147</v>
      </c>
      <c r="E50" s="33" t="s">
        <v>37</v>
      </c>
      <c r="F50" s="34" t="s">
        <v>165</v>
      </c>
      <c r="G50" s="33" t="s">
        <v>139</v>
      </c>
      <c r="H50" s="33" t="s">
        <v>130</v>
      </c>
      <c r="I50" s="37" t="s">
        <v>148</v>
      </c>
      <c r="J50" s="33" t="s">
        <v>16</v>
      </c>
      <c r="K50" s="37"/>
      <c r="L50" s="38"/>
      <c r="M50" s="44"/>
      <c r="N50" s="32"/>
    </row>
  </sheetData>
  <mergeCells count="1">
    <mergeCell ref="A1:N1"/>
  </mergeCells>
  <dataValidations count="6">
    <dataValidation type="list" allowBlank="1" showInputMessage="1" showErrorMessage="1" sqref="E3:E31 E32:E33 E34:E35 E36:E47 E48:E50">
      <formula1>"必修课,选修课"</formula1>
    </dataValidation>
    <dataValidation allowBlank="1" showInputMessage="1" showErrorMessage="1" sqref="F2"/>
    <dataValidation type="list" allowBlank="1" showInputMessage="1" showErrorMessage="1" sqref="D3 D6 D7 D8 D9 D47 D4:D5 D10:D31 D32:D33 D34:D35 D36:D41 D42:D43 D44:D46 D48:D50">
      <formula1>"中文,外文,双语"</formula1>
    </dataValidation>
    <dataValidation type="list" allowBlank="1" showInputMessage="1" showErrorMessage="1" sqref="H3 H4:H5 H6:H31 H32:H33 H34:H35 H36:H50">
      <formula1>"中方选派教师,外方选派教师"</formula1>
    </dataValidation>
    <dataValidation type="list" allowBlank="1" showInputMessage="1" showErrorMessage="1" sqref="J3 J6 J7 J8 J9 J12 J4:J5 J10:J11 J13:J31 J32:J33 J34:J35 J36:J47 J48:J50">
      <formula1>"中文,外文"</formula1>
    </dataValidation>
    <dataValidation type="list" allowBlank="1" showInputMessage="1" showErrorMessage="1" sqref="F3:F31 F32:F33 F34:F35 F36:F47 F48:F50">
      <formula1>"中方开设课程,引进外方课程,共同开发课程,其他"</formula1>
    </dataValidation>
  </dataValidations>
  <pageMargins left="0.75" right="0.75" top="1" bottom="1" header="0.5" footer="0.5"/>
  <pageSetup paperSize="12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L11" sqref="L11"/>
    </sheetView>
  </sheetViews>
  <sheetFormatPr defaultColWidth="9" defaultRowHeight="14.25"/>
  <cols>
    <col min="1" max="1" width="14.375" style="2" customWidth="1"/>
    <col min="2" max="11" width="10.625" style="2" customWidth="1"/>
    <col min="12" max="15" width="10.625" style="3" customWidth="1"/>
    <col min="16" max="16" width="9" style="3"/>
    <col min="17" max="17" width="12.625" style="3"/>
    <col min="18" max="16384" width="9" style="3"/>
  </cols>
  <sheetData>
    <row r="1" ht="30" customHeight="1" spans="1:16">
      <c r="A1" s="4" t="s">
        <v>167</v>
      </c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</row>
    <row r="2" ht="30" customHeight="1" spans="1:16">
      <c r="A2" s="5" t="s">
        <v>6</v>
      </c>
      <c r="B2" s="5" t="s">
        <v>168</v>
      </c>
      <c r="C2" s="5"/>
      <c r="D2" s="5" t="s">
        <v>18</v>
      </c>
      <c r="E2" s="5"/>
      <c r="F2" s="5" t="s">
        <v>128</v>
      </c>
      <c r="G2" s="5"/>
      <c r="H2" s="5" t="s">
        <v>165</v>
      </c>
      <c r="I2" s="5"/>
      <c r="J2" s="5" t="s">
        <v>169</v>
      </c>
      <c r="K2" s="5"/>
      <c r="L2" s="2"/>
      <c r="M2" s="2"/>
      <c r="N2" s="2"/>
      <c r="O2" s="2"/>
      <c r="P2" s="2"/>
    </row>
    <row r="3" ht="30" customHeight="1" spans="1:16">
      <c r="A3" s="5"/>
      <c r="B3" s="5" t="s">
        <v>170</v>
      </c>
      <c r="C3" s="5" t="s">
        <v>171</v>
      </c>
      <c r="D3" s="5" t="s">
        <v>170</v>
      </c>
      <c r="E3" s="5" t="s">
        <v>171</v>
      </c>
      <c r="F3" s="5" t="s">
        <v>170</v>
      </c>
      <c r="G3" s="5" t="s">
        <v>171</v>
      </c>
      <c r="H3" s="5" t="s">
        <v>170</v>
      </c>
      <c r="I3" s="5" t="s">
        <v>171</v>
      </c>
      <c r="J3" s="5" t="s">
        <v>170</v>
      </c>
      <c r="K3" s="5" t="s">
        <v>171</v>
      </c>
      <c r="L3" s="2"/>
      <c r="M3" s="2"/>
      <c r="N3" s="2"/>
      <c r="O3" s="2"/>
      <c r="P3" s="2"/>
    </row>
    <row r="4" ht="30" customHeight="1" spans="1:16">
      <c r="A4" s="5" t="s">
        <v>17</v>
      </c>
      <c r="B4" s="6">
        <f>COUNTIF(培养方案课程信息!E:E,A4)</f>
        <v>37</v>
      </c>
      <c r="C4" s="7">
        <f t="shared" ref="C4:G4" si="0">B4/SUM(B4:B5)</f>
        <v>0.770833333333333</v>
      </c>
      <c r="D4" s="6">
        <f>COUNTIFS(培养方案课程信息!F:F,"中方开设课程",培养方案课程信息!E:E,A4)</f>
        <v>25</v>
      </c>
      <c r="E4" s="7">
        <f t="shared" si="0"/>
        <v>0.757575757575758</v>
      </c>
      <c r="F4" s="6">
        <f>COUNTIFS(培养方案课程信息!F:F,"引进外方课程",培养方案课程信息!E:E,A4)</f>
        <v>11</v>
      </c>
      <c r="G4" s="7">
        <f t="shared" si="0"/>
        <v>0.916666666666667</v>
      </c>
      <c r="H4" s="6">
        <f>COUNTIFS(培养方案课程信息!F:F,"共同开发课程",培养方案课程信息!E:E,A4)</f>
        <v>1</v>
      </c>
      <c r="I4" s="7">
        <f>H4/SUM(H4:H5)</f>
        <v>0.333333333333333</v>
      </c>
      <c r="J4" s="6">
        <f>COUNTIFS(培养方案课程信息!F:F,"其他",培养方案课程信息!E:E,A4)</f>
        <v>0</v>
      </c>
      <c r="K4" s="7" t="e">
        <f>J4/SUM(J4:J5)</f>
        <v>#DIV/0!</v>
      </c>
      <c r="L4" s="2"/>
      <c r="M4" s="2"/>
      <c r="N4" s="2"/>
      <c r="O4" s="2"/>
      <c r="P4" s="2"/>
    </row>
    <row r="5" ht="30" customHeight="1" spans="1:16">
      <c r="A5" s="5" t="s">
        <v>37</v>
      </c>
      <c r="B5" s="6">
        <f>COUNTIF(培养方案课程信息!E:E,A5)</f>
        <v>11</v>
      </c>
      <c r="C5" s="7">
        <f>B5/SUM(B5:B5)</f>
        <v>1</v>
      </c>
      <c r="D5" s="6">
        <f>COUNTIFS(培养方案课程信息!F:F,"中方开设课程",培养方案课程信息!E:E,A5)</f>
        <v>8</v>
      </c>
      <c r="E5" s="7">
        <f>D5/SUM(D5:D5)</f>
        <v>1</v>
      </c>
      <c r="F5" s="6">
        <f>COUNTIFS(培养方案课程信息!F:F,"引进外方课程",培养方案课程信息!E:E,A5)</f>
        <v>1</v>
      </c>
      <c r="G5" s="7">
        <f>F5/SUM(F5:F5)</f>
        <v>1</v>
      </c>
      <c r="H5" s="6">
        <f>COUNTIFS(培养方案课程信息!F:F,"共同开发课程",培养方案课程信息!E:E,A5)</f>
        <v>2</v>
      </c>
      <c r="I5" s="7">
        <f>H5/SUM(H5:H5)</f>
        <v>1</v>
      </c>
      <c r="J5" s="6">
        <f>COUNTIFS(培养方案课程信息!F:F,"其他",培养方案课程信息!E:E,A5)</f>
        <v>0</v>
      </c>
      <c r="K5" s="7" t="e">
        <f>J5/SUM(J5:J5)</f>
        <v>#DIV/0!</v>
      </c>
      <c r="L5" s="2"/>
      <c r="M5" s="2"/>
      <c r="N5" s="2"/>
      <c r="O5" s="2"/>
      <c r="P5" s="2"/>
    </row>
    <row r="6" ht="30" customHeight="1" spans="1:16">
      <c r="A6" s="5" t="s">
        <v>4</v>
      </c>
      <c r="B6" s="5" t="s">
        <v>4</v>
      </c>
      <c r="C6" s="5"/>
      <c r="D6" s="5"/>
      <c r="E6" s="5"/>
      <c r="F6" s="5"/>
      <c r="G6" s="5"/>
      <c r="H6" s="8" t="s">
        <v>172</v>
      </c>
      <c r="I6" s="17"/>
      <c r="J6" s="17"/>
      <c r="K6" s="18"/>
      <c r="L6" s="2"/>
      <c r="M6" s="2"/>
      <c r="N6" s="2"/>
      <c r="O6" s="2"/>
      <c r="P6" s="2"/>
    </row>
    <row r="7" ht="30" customHeight="1" spans="1:16">
      <c r="A7" s="5"/>
      <c r="B7" s="5" t="s">
        <v>173</v>
      </c>
      <c r="C7" s="5"/>
      <c r="D7" s="5" t="s">
        <v>174</v>
      </c>
      <c r="E7" s="5"/>
      <c r="F7" s="5" t="s">
        <v>175</v>
      </c>
      <c r="G7" s="9"/>
      <c r="H7" s="5" t="s">
        <v>173</v>
      </c>
      <c r="I7" s="5"/>
      <c r="J7" s="5" t="s">
        <v>174</v>
      </c>
      <c r="K7" s="5"/>
      <c r="L7" s="2"/>
      <c r="M7" s="2"/>
      <c r="N7" s="2"/>
      <c r="O7" s="2"/>
      <c r="P7" s="2"/>
    </row>
    <row r="8" ht="30" customHeight="1" spans="1:17">
      <c r="A8" s="5" t="s">
        <v>17</v>
      </c>
      <c r="B8" s="7">
        <f>COUNTIFS(培养方案课程信息!D:D,"中文",培养方案课程信息!E:E,A8)/COUNTIF(培养方案课程信息!E:E,"必修课")</f>
        <v>0.675675675675676</v>
      </c>
      <c r="C8" s="7"/>
      <c r="D8" s="7">
        <f>COUNTIFS(培养方案课程信息!D:D,"外文",培养方案课程信息!E:E,A8)/COUNTIF(培养方案课程信息!E:E,"必修课")</f>
        <v>0.162162162162162</v>
      </c>
      <c r="E8" s="7"/>
      <c r="F8" s="7">
        <f>COUNTIFS(培养方案课程信息!D:D,"双语",培养方案课程信息!E:E,A8)/COUNTIF(培养方案课程信息!E:E,"必修课")</f>
        <v>0.162162162162162</v>
      </c>
      <c r="G8" s="7"/>
      <c r="H8" s="7">
        <f>COUNTIFS(培养方案课程信息!J:J,"中文",培养方案课程信息!E:E,A8)/COUNTIF(培养方案课程信息!E:E,"必修课")</f>
        <v>0.756756756756757</v>
      </c>
      <c r="I8" s="7"/>
      <c r="J8" s="7">
        <f>COUNTIFS(培养方案课程信息!J:J,"外文",培养方案课程信息!E:E,A8)/COUNTIF(培养方案课程信息!E:E,"必修课")</f>
        <v>0.243243243243243</v>
      </c>
      <c r="K8" s="7"/>
      <c r="L8" s="2"/>
      <c r="M8" s="2"/>
      <c r="N8" s="2"/>
      <c r="O8" s="2"/>
      <c r="P8" s="2"/>
      <c r="Q8" s="22"/>
    </row>
    <row r="9" ht="30" customHeight="1" spans="1:16">
      <c r="A9" s="5" t="s">
        <v>37</v>
      </c>
      <c r="B9" s="7">
        <f>COUNTIFS(培养方案课程信息!D:D,"中文",培养方案课程信息!E:E,A9)/COUNTIF(培养方案课程信息!E:E,"选修课")</f>
        <v>0.727272727272727</v>
      </c>
      <c r="C9" s="7"/>
      <c r="D9" s="7">
        <f>COUNTIFS(培养方案课程信息!D:D,"外文",培养方案课程信息!E:E,A9)/COUNTIF(培养方案课程信息!E:E,"选修课")</f>
        <v>0</v>
      </c>
      <c r="E9" s="7"/>
      <c r="F9" s="7">
        <f>COUNTIFS(培养方案课程信息!D:D,"双语",培养方案课程信息!E:E,A9)/COUNTIF(培养方案课程信息!E:E,"选修课")</f>
        <v>0.272727272727273</v>
      </c>
      <c r="G9" s="7"/>
      <c r="H9" s="7">
        <f>COUNTIFS(培养方案课程信息!J:J,"中文",培养方案课程信息!E:E,A9)/COUNTIF(培养方案课程信息!E:E,"选修课")</f>
        <v>0.909090909090909</v>
      </c>
      <c r="I9" s="7"/>
      <c r="J9" s="7">
        <f>COUNTIFS(培养方案课程信息!J:J,"外文",培养方案课程信息!E:E,A9)/COUNTIF(培养方案课程信息!E:E,"选修课")</f>
        <v>0.0909090909090909</v>
      </c>
      <c r="K9" s="7"/>
      <c r="L9" s="2"/>
      <c r="M9" s="2"/>
      <c r="N9" s="2"/>
      <c r="O9" s="2"/>
      <c r="P9" s="2"/>
    </row>
    <row r="10" s="1" customFormat="1" ht="30" customHeight="1" spans="1:16">
      <c r="A10" s="10" t="s">
        <v>8</v>
      </c>
      <c r="B10" s="10" t="s">
        <v>176</v>
      </c>
      <c r="C10" s="10"/>
      <c r="D10" s="11" t="s">
        <v>20</v>
      </c>
      <c r="E10" s="12"/>
      <c r="F10" s="12"/>
      <c r="G10" s="12"/>
      <c r="H10" s="10" t="s">
        <v>130</v>
      </c>
      <c r="I10" s="10"/>
      <c r="J10" s="10"/>
      <c r="K10" s="10"/>
      <c r="L10" s="19"/>
      <c r="M10" s="19"/>
      <c r="N10" s="19"/>
      <c r="O10" s="19"/>
      <c r="P10" s="20"/>
    </row>
    <row r="11" s="1" customFormat="1" ht="30" customHeight="1" spans="1:12">
      <c r="A11" s="10"/>
      <c r="B11" s="10" t="s">
        <v>177</v>
      </c>
      <c r="C11" s="10" t="s">
        <v>178</v>
      </c>
      <c r="D11" s="10" t="s">
        <v>179</v>
      </c>
      <c r="E11" s="10" t="s">
        <v>171</v>
      </c>
      <c r="F11" s="10" t="s">
        <v>180</v>
      </c>
      <c r="G11" s="10" t="s">
        <v>171</v>
      </c>
      <c r="H11" s="10" t="s">
        <v>179</v>
      </c>
      <c r="I11" s="10" t="s">
        <v>171</v>
      </c>
      <c r="J11" s="10" t="s">
        <v>180</v>
      </c>
      <c r="K11" s="10" t="s">
        <v>171</v>
      </c>
      <c r="L11" s="21"/>
    </row>
    <row r="12" s="1" customFormat="1" ht="30" customHeight="1" spans="1:12">
      <c r="A12" s="13" t="s">
        <v>17</v>
      </c>
      <c r="B12" s="14">
        <f>COUNTIF(培养方案课程信息!E:E,A12)</f>
        <v>37</v>
      </c>
      <c r="C12" s="14">
        <f>SUMIF(培养方案课程信息!E:E,A12,培养方案课程信息!C:C)</f>
        <v>3610</v>
      </c>
      <c r="D12" s="14">
        <f>COUNTIFS(培养方案课程信息!H:H,"中方选派教师",培养方案课程信息!E:E,A12)</f>
        <v>25</v>
      </c>
      <c r="E12" s="15">
        <f>D12/SUM(D12,H12)</f>
        <v>0.675675675675676</v>
      </c>
      <c r="F12" s="14">
        <f>SUMIFS(培养方案课程信息!C:C,培养方案课程信息!H:H,"中方选派教师",培养方案课程信息!E:E,A12)</f>
        <v>2600</v>
      </c>
      <c r="G12" s="15">
        <f>F12/C12</f>
        <v>0.720221606648199</v>
      </c>
      <c r="H12" s="14">
        <f>COUNTIFS(培养方案课程信息!H:H,"外方选派教师",培养方案课程信息!E:E,A12)</f>
        <v>12</v>
      </c>
      <c r="I12" s="15">
        <f>H12/SUM(H12,D12)</f>
        <v>0.324324324324324</v>
      </c>
      <c r="J12" s="14">
        <f>SUMIFS(培养方案课程信息!C:C,培养方案课程信息!H:H,"外方选派教师",培养方案课程信息!E:E,A12)</f>
        <v>1010</v>
      </c>
      <c r="K12" s="15">
        <f>J12/C12</f>
        <v>0.279778393351801</v>
      </c>
      <c r="L12" s="21"/>
    </row>
    <row r="13" s="1" customFormat="1" ht="30" customHeight="1" spans="1:12">
      <c r="A13" s="13" t="s">
        <v>37</v>
      </c>
      <c r="B13" s="14">
        <f>COUNTIF(培养方案课程信息!E:E,A13)</f>
        <v>11</v>
      </c>
      <c r="C13" s="14">
        <f>SUMIF(培养方案课程信息!E:E,A13,培养方案课程信息!C:C)</f>
        <v>1000</v>
      </c>
      <c r="D13" s="14">
        <f>COUNTIFS(培养方案课程信息!H:H,"中方选派教师",培养方案课程信息!E:E,A13)</f>
        <v>8</v>
      </c>
      <c r="E13" s="15">
        <f>D13/SUM(D13,H13)</f>
        <v>0.727272727272727</v>
      </c>
      <c r="F13" s="14">
        <f>SUMIFS(培养方案课程信息!C:C,培养方案课程信息!H:H,"中方选派教师",培养方案课程信息!E:E,A13)</f>
        <v>880</v>
      </c>
      <c r="G13" s="15">
        <f>F13/C13</f>
        <v>0.88</v>
      </c>
      <c r="H13" s="14">
        <f>COUNTIFS(培养方案课程信息!H:H,"外方选派教师",培养方案课程信息!E:E,A13)</f>
        <v>3</v>
      </c>
      <c r="I13" s="15">
        <f>H13/SUM(H13,D13)</f>
        <v>0.272727272727273</v>
      </c>
      <c r="J13" s="14">
        <f>SUMIFS(培养方案课程信息!C:C,培养方案课程信息!H:H,"外方选派教师",培养方案课程信息!E:E,A13)</f>
        <v>120</v>
      </c>
      <c r="K13" s="15">
        <f>J13/C13</f>
        <v>0.12</v>
      </c>
      <c r="L13" s="21"/>
    </row>
    <row r="14" spans="1:15">
      <c r="A14" s="16" t="s">
        <v>181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</sheetData>
  <sheetProtection password="D228" sheet="1" objects="1"/>
  <mergeCells count="30">
    <mergeCell ref="A1:K1"/>
    <mergeCell ref="B2:C2"/>
    <mergeCell ref="D2:E2"/>
    <mergeCell ref="F2:G2"/>
    <mergeCell ref="H2:I2"/>
    <mergeCell ref="J2:K2"/>
    <mergeCell ref="B6:G6"/>
    <mergeCell ref="H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G10"/>
    <mergeCell ref="H10:K10"/>
    <mergeCell ref="A2:A3"/>
    <mergeCell ref="A6:A7"/>
    <mergeCell ref="A10:A11"/>
    <mergeCell ref="A14:O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培养方案课程信息</vt:lpstr>
      <vt:lpstr>培养方案信息统计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2022-05-19T02:29:00Z</dcterms:created>
  <dcterms:modified xsi:type="dcterms:W3CDTF">2022-09-27T01:40:41Z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8F6AA8E6E90247A0A8FFC31CAC200F55</vt:lpwstr>
  </property>
  <property fmtid="{D5CDD505-2E9C-101B-9397-08002B2CF9AE}" pid="3" name="KSOProductBuildVer">
    <vt:lpwstr>2052-11.1.0.12313</vt:lpwstr>
  </property>
</Properties>
</file>